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chana.gajbhiye\Desktop\SCCL (01.11.24 to 10.11.24)\"/>
    </mc:Choice>
  </mc:AlternateContent>
  <xr:revisionPtr revIDLastSave="0" documentId="13_ncr:1_{D5690188-A631-49AA-92A5-AF144F7B3BD0}" xr6:coauthVersionLast="47" xr6:coauthVersionMax="47" xr10:uidLastSave="{00000000-0000-0000-0000-000000000000}"/>
  <bookViews>
    <workbookView xWindow="-120" yWindow="-120" windowWidth="20730" windowHeight="11160" xr2:uid="{ABC4B154-27EC-4CC8-A9DD-8AEE8334CE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" l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K62" i="1"/>
  <c r="L61" i="1"/>
  <c r="M61" i="1"/>
  <c r="N61" i="1"/>
  <c r="P61" i="1"/>
  <c r="R61" i="1"/>
  <c r="T61" i="1"/>
  <c r="U61" i="1"/>
  <c r="V61" i="1"/>
  <c r="X61" i="1"/>
  <c r="Y61" i="1"/>
  <c r="Z61" i="1"/>
  <c r="AA61" i="1"/>
  <c r="AB61" i="1"/>
  <c r="AC61" i="1"/>
  <c r="AD61" i="1"/>
  <c r="AE61" i="1"/>
  <c r="AF61" i="1"/>
  <c r="AG61" i="1"/>
  <c r="K61" i="1"/>
  <c r="L51" i="1"/>
  <c r="M51" i="1"/>
  <c r="N51" i="1"/>
  <c r="P51" i="1"/>
  <c r="R51" i="1"/>
  <c r="T51" i="1"/>
  <c r="U51" i="1"/>
  <c r="V51" i="1"/>
  <c r="X51" i="1"/>
  <c r="Y51" i="1"/>
  <c r="Z51" i="1"/>
  <c r="AA51" i="1"/>
  <c r="AB51" i="1"/>
  <c r="AC51" i="1"/>
  <c r="AD51" i="1"/>
  <c r="AE51" i="1"/>
  <c r="AF51" i="1"/>
  <c r="AG51" i="1"/>
  <c r="K51" i="1"/>
  <c r="L49" i="1"/>
  <c r="M49" i="1"/>
  <c r="N49" i="1"/>
  <c r="P49" i="1"/>
  <c r="R49" i="1"/>
  <c r="T49" i="1"/>
  <c r="U49" i="1"/>
  <c r="V49" i="1"/>
  <c r="X49" i="1"/>
  <c r="Y49" i="1"/>
  <c r="Z49" i="1"/>
  <c r="AA49" i="1"/>
  <c r="AB49" i="1"/>
  <c r="AC49" i="1"/>
  <c r="AD49" i="1"/>
  <c r="AE49" i="1"/>
  <c r="AF49" i="1"/>
  <c r="AG49" i="1"/>
  <c r="K49" i="1"/>
  <c r="L22" i="1"/>
  <c r="M22" i="1"/>
  <c r="N22" i="1"/>
  <c r="P22" i="1"/>
  <c r="R22" i="1"/>
  <c r="T22" i="1"/>
  <c r="U22" i="1"/>
  <c r="V22" i="1"/>
  <c r="X22" i="1"/>
  <c r="Y22" i="1"/>
  <c r="Z22" i="1"/>
  <c r="AA22" i="1"/>
  <c r="AB22" i="1"/>
  <c r="AC22" i="1"/>
  <c r="AD22" i="1"/>
  <c r="AE22" i="1"/>
  <c r="AF22" i="1"/>
  <c r="AG22" i="1"/>
  <c r="K22" i="1"/>
  <c r="A62" i="1"/>
  <c r="F61" i="1"/>
  <c r="E61" i="1"/>
  <c r="AF60" i="1"/>
  <c r="AC60" i="1"/>
  <c r="AB60" i="1"/>
  <c r="X60" i="1"/>
  <c r="V60" i="1"/>
  <c r="U60" i="1"/>
  <c r="T60" i="1"/>
  <c r="R60" i="1"/>
  <c r="P60" i="1"/>
  <c r="N60" i="1"/>
  <c r="M60" i="1"/>
  <c r="K60" i="1"/>
  <c r="AF59" i="1"/>
  <c r="AC59" i="1"/>
  <c r="AB59" i="1"/>
  <c r="X59" i="1"/>
  <c r="V59" i="1"/>
  <c r="U59" i="1"/>
  <c r="T59" i="1"/>
  <c r="R59" i="1"/>
  <c r="P59" i="1"/>
  <c r="N59" i="1"/>
  <c r="M59" i="1"/>
  <c r="K59" i="1"/>
  <c r="AF58" i="1"/>
  <c r="AC58" i="1"/>
  <c r="AB58" i="1"/>
  <c r="X58" i="1"/>
  <c r="V58" i="1"/>
  <c r="U58" i="1"/>
  <c r="T58" i="1"/>
  <c r="R58" i="1"/>
  <c r="P58" i="1"/>
  <c r="N58" i="1"/>
  <c r="M58" i="1"/>
  <c r="K58" i="1"/>
  <c r="AF57" i="1"/>
  <c r="AC57" i="1"/>
  <c r="AB57" i="1"/>
  <c r="X57" i="1"/>
  <c r="V57" i="1"/>
  <c r="U57" i="1"/>
  <c r="T57" i="1"/>
  <c r="R57" i="1"/>
  <c r="P57" i="1"/>
  <c r="N57" i="1"/>
  <c r="M57" i="1"/>
  <c r="L57" i="1"/>
  <c r="K57" i="1"/>
  <c r="AF56" i="1"/>
  <c r="AC56" i="1"/>
  <c r="AB56" i="1"/>
  <c r="X56" i="1"/>
  <c r="V56" i="1"/>
  <c r="U56" i="1"/>
  <c r="T56" i="1"/>
  <c r="R56" i="1"/>
  <c r="P56" i="1"/>
  <c r="N56" i="1"/>
  <c r="M56" i="1"/>
  <c r="K56" i="1"/>
  <c r="AF55" i="1"/>
  <c r="AC55" i="1"/>
  <c r="AB55" i="1"/>
  <c r="X55" i="1"/>
  <c r="V55" i="1"/>
  <c r="U55" i="1"/>
  <c r="T55" i="1"/>
  <c r="R55" i="1"/>
  <c r="P55" i="1"/>
  <c r="N55" i="1"/>
  <c r="M55" i="1"/>
  <c r="L55" i="1"/>
  <c r="K55" i="1"/>
  <c r="AF54" i="1"/>
  <c r="AC54" i="1"/>
  <c r="AB54" i="1"/>
  <c r="X54" i="1"/>
  <c r="V54" i="1"/>
  <c r="U54" i="1"/>
  <c r="T54" i="1"/>
  <c r="R54" i="1"/>
  <c r="P54" i="1"/>
  <c r="N54" i="1"/>
  <c r="M54" i="1"/>
  <c r="L54" i="1"/>
  <c r="K54" i="1"/>
  <c r="AF53" i="1"/>
  <c r="AC53" i="1"/>
  <c r="AB53" i="1"/>
  <c r="X53" i="1"/>
  <c r="V53" i="1"/>
  <c r="U53" i="1"/>
  <c r="T53" i="1"/>
  <c r="R53" i="1"/>
  <c r="P53" i="1"/>
  <c r="N53" i="1"/>
  <c r="M53" i="1"/>
  <c r="K53" i="1"/>
  <c r="AF52" i="1"/>
  <c r="AC52" i="1"/>
  <c r="AB52" i="1"/>
  <c r="X52" i="1"/>
  <c r="V52" i="1"/>
  <c r="U52" i="1"/>
  <c r="T52" i="1"/>
  <c r="R52" i="1"/>
  <c r="P52" i="1"/>
  <c r="N52" i="1"/>
  <c r="M52" i="1"/>
  <c r="L52" i="1"/>
  <c r="K52" i="1"/>
  <c r="F51" i="1"/>
  <c r="E51" i="1"/>
  <c r="AF50" i="1"/>
  <c r="AC50" i="1"/>
  <c r="AB50" i="1"/>
  <c r="X50" i="1"/>
  <c r="V50" i="1"/>
  <c r="U50" i="1"/>
  <c r="T50" i="1"/>
  <c r="R50" i="1"/>
  <c r="P50" i="1"/>
  <c r="N50" i="1"/>
  <c r="M50" i="1"/>
  <c r="L50" i="1"/>
  <c r="K50" i="1"/>
  <c r="F49" i="1"/>
  <c r="E49" i="1"/>
  <c r="AF48" i="1"/>
  <c r="AC48" i="1"/>
  <c r="AB48" i="1"/>
  <c r="X48" i="1"/>
  <c r="V48" i="1"/>
  <c r="U48" i="1"/>
  <c r="T48" i="1"/>
  <c r="R48" i="1"/>
  <c r="P48" i="1"/>
  <c r="N48" i="1"/>
  <c r="M48" i="1"/>
  <c r="L48" i="1"/>
  <c r="K48" i="1"/>
  <c r="AF47" i="1"/>
  <c r="AC47" i="1"/>
  <c r="AB47" i="1"/>
  <c r="X47" i="1"/>
  <c r="V47" i="1"/>
  <c r="U47" i="1"/>
  <c r="T47" i="1"/>
  <c r="R47" i="1"/>
  <c r="P47" i="1"/>
  <c r="N47" i="1"/>
  <c r="M47" i="1"/>
  <c r="K47" i="1"/>
  <c r="AF46" i="1"/>
  <c r="AC46" i="1"/>
  <c r="AB46" i="1"/>
  <c r="X46" i="1"/>
  <c r="V46" i="1"/>
  <c r="U46" i="1"/>
  <c r="T46" i="1"/>
  <c r="R46" i="1"/>
  <c r="P46" i="1"/>
  <c r="N46" i="1"/>
  <c r="M46" i="1"/>
  <c r="L46" i="1"/>
  <c r="K46" i="1"/>
  <c r="AF45" i="1"/>
  <c r="AC45" i="1"/>
  <c r="AB45" i="1"/>
  <c r="X45" i="1"/>
  <c r="V45" i="1"/>
  <c r="U45" i="1"/>
  <c r="T45" i="1"/>
  <c r="R45" i="1"/>
  <c r="P45" i="1"/>
  <c r="N45" i="1"/>
  <c r="M45" i="1"/>
  <c r="K45" i="1"/>
  <c r="AF44" i="1"/>
  <c r="AC44" i="1"/>
  <c r="AB44" i="1"/>
  <c r="X44" i="1"/>
  <c r="V44" i="1"/>
  <c r="U44" i="1"/>
  <c r="T44" i="1"/>
  <c r="R44" i="1"/>
  <c r="P44" i="1"/>
  <c r="N44" i="1"/>
  <c r="M44" i="1"/>
  <c r="K44" i="1"/>
  <c r="AF43" i="1"/>
  <c r="AC43" i="1"/>
  <c r="AB43" i="1"/>
  <c r="X43" i="1"/>
  <c r="U43" i="1"/>
  <c r="T43" i="1"/>
  <c r="R43" i="1"/>
  <c r="P43" i="1"/>
  <c r="N43" i="1"/>
  <c r="M43" i="1"/>
  <c r="L43" i="1"/>
  <c r="K43" i="1"/>
  <c r="AF42" i="1"/>
  <c r="AC42" i="1"/>
  <c r="AB42" i="1"/>
  <c r="X42" i="1"/>
  <c r="V42" i="1"/>
  <c r="U42" i="1"/>
  <c r="T42" i="1"/>
  <c r="R42" i="1"/>
  <c r="P42" i="1"/>
  <c r="N42" i="1"/>
  <c r="M42" i="1"/>
  <c r="K42" i="1"/>
  <c r="AF41" i="1"/>
  <c r="AC41" i="1"/>
  <c r="AB41" i="1"/>
  <c r="X41" i="1"/>
  <c r="V41" i="1"/>
  <c r="U41" i="1"/>
  <c r="T41" i="1"/>
  <c r="R41" i="1"/>
  <c r="P41" i="1"/>
  <c r="N41" i="1"/>
  <c r="M41" i="1"/>
  <c r="K41" i="1"/>
  <c r="AF40" i="1"/>
  <c r="AC40" i="1"/>
  <c r="AB40" i="1"/>
  <c r="X40" i="1"/>
  <c r="V40" i="1"/>
  <c r="U40" i="1"/>
  <c r="T40" i="1"/>
  <c r="R40" i="1"/>
  <c r="P40" i="1"/>
  <c r="N40" i="1"/>
  <c r="M40" i="1"/>
  <c r="L40" i="1"/>
  <c r="K40" i="1"/>
  <c r="AF39" i="1"/>
  <c r="AC39" i="1"/>
  <c r="AB39" i="1"/>
  <c r="X39" i="1"/>
  <c r="V39" i="1"/>
  <c r="U39" i="1"/>
  <c r="T39" i="1"/>
  <c r="R39" i="1"/>
  <c r="P39" i="1"/>
  <c r="N39" i="1"/>
  <c r="M39" i="1"/>
  <c r="K39" i="1"/>
  <c r="AF38" i="1"/>
  <c r="AC38" i="1"/>
  <c r="AB38" i="1"/>
  <c r="X38" i="1"/>
  <c r="U38" i="1"/>
  <c r="T38" i="1"/>
  <c r="R38" i="1"/>
  <c r="P38" i="1"/>
  <c r="N38" i="1"/>
  <c r="M38" i="1"/>
  <c r="L38" i="1"/>
  <c r="K38" i="1"/>
  <c r="AF37" i="1"/>
  <c r="AC37" i="1"/>
  <c r="AB37" i="1"/>
  <c r="X37" i="1"/>
  <c r="V37" i="1"/>
  <c r="U37" i="1"/>
  <c r="T37" i="1"/>
  <c r="R37" i="1"/>
  <c r="P37" i="1"/>
  <c r="N37" i="1"/>
  <c r="M37" i="1"/>
  <c r="K37" i="1"/>
  <c r="AF36" i="1"/>
  <c r="AC36" i="1"/>
  <c r="AB36" i="1"/>
  <c r="X36" i="1"/>
  <c r="V36" i="1"/>
  <c r="U36" i="1"/>
  <c r="T36" i="1"/>
  <c r="R36" i="1"/>
  <c r="P36" i="1"/>
  <c r="N36" i="1"/>
  <c r="M36" i="1"/>
  <c r="L36" i="1"/>
  <c r="K36" i="1"/>
  <c r="AF35" i="1"/>
  <c r="AC35" i="1"/>
  <c r="AB35" i="1"/>
  <c r="X35" i="1"/>
  <c r="U35" i="1"/>
  <c r="T35" i="1"/>
  <c r="R35" i="1"/>
  <c r="P35" i="1"/>
  <c r="N35" i="1"/>
  <c r="M35" i="1"/>
  <c r="L35" i="1"/>
  <c r="K35" i="1"/>
  <c r="AF34" i="1"/>
  <c r="AC34" i="1"/>
  <c r="AB34" i="1"/>
  <c r="X34" i="1"/>
  <c r="V34" i="1"/>
  <c r="U34" i="1"/>
  <c r="T34" i="1"/>
  <c r="R34" i="1"/>
  <c r="P34" i="1"/>
  <c r="N34" i="1"/>
  <c r="M34" i="1"/>
  <c r="L34" i="1"/>
  <c r="K34" i="1"/>
  <c r="AF33" i="1"/>
  <c r="AC33" i="1"/>
  <c r="AB33" i="1"/>
  <c r="X33" i="1"/>
  <c r="V33" i="1"/>
  <c r="U33" i="1"/>
  <c r="T33" i="1"/>
  <c r="R33" i="1"/>
  <c r="P33" i="1"/>
  <c r="N33" i="1"/>
  <c r="M33" i="1"/>
  <c r="K33" i="1"/>
  <c r="AF32" i="1"/>
  <c r="AC32" i="1"/>
  <c r="AB32" i="1"/>
  <c r="X32" i="1"/>
  <c r="U32" i="1"/>
  <c r="T32" i="1"/>
  <c r="R32" i="1"/>
  <c r="P32" i="1"/>
  <c r="N32" i="1"/>
  <c r="M32" i="1"/>
  <c r="L32" i="1"/>
  <c r="K32" i="1"/>
  <c r="AF31" i="1"/>
  <c r="AC31" i="1"/>
  <c r="AB31" i="1"/>
  <c r="X31" i="1"/>
  <c r="V31" i="1"/>
  <c r="U31" i="1"/>
  <c r="T31" i="1"/>
  <c r="R31" i="1"/>
  <c r="P31" i="1"/>
  <c r="N31" i="1"/>
  <c r="M31" i="1"/>
  <c r="L31" i="1"/>
  <c r="K31" i="1"/>
  <c r="AF30" i="1"/>
  <c r="AC30" i="1"/>
  <c r="AB30" i="1"/>
  <c r="X30" i="1"/>
  <c r="U30" i="1"/>
  <c r="T30" i="1"/>
  <c r="R30" i="1"/>
  <c r="P30" i="1"/>
  <c r="N30" i="1"/>
  <c r="M30" i="1"/>
  <c r="L30" i="1"/>
  <c r="K30" i="1"/>
  <c r="AF29" i="1"/>
  <c r="AC29" i="1"/>
  <c r="AB29" i="1"/>
  <c r="X29" i="1"/>
  <c r="V29" i="1"/>
  <c r="U29" i="1"/>
  <c r="T29" i="1"/>
  <c r="R29" i="1"/>
  <c r="P29" i="1"/>
  <c r="N29" i="1"/>
  <c r="M29" i="1"/>
  <c r="L29" i="1"/>
  <c r="K29" i="1"/>
  <c r="AF28" i="1"/>
  <c r="AC28" i="1"/>
  <c r="AB28" i="1"/>
  <c r="X28" i="1"/>
  <c r="V28" i="1"/>
  <c r="U28" i="1"/>
  <c r="T28" i="1"/>
  <c r="R28" i="1"/>
  <c r="P28" i="1"/>
  <c r="N28" i="1"/>
  <c r="M28" i="1"/>
  <c r="K28" i="1"/>
  <c r="AF27" i="1"/>
  <c r="AC27" i="1"/>
  <c r="AB27" i="1"/>
  <c r="X27" i="1"/>
  <c r="V27" i="1"/>
  <c r="U27" i="1"/>
  <c r="T27" i="1"/>
  <c r="R27" i="1"/>
  <c r="P27" i="1"/>
  <c r="N27" i="1"/>
  <c r="M27" i="1"/>
  <c r="L27" i="1"/>
  <c r="K27" i="1"/>
  <c r="AF26" i="1"/>
  <c r="AC26" i="1"/>
  <c r="AB26" i="1"/>
  <c r="X26" i="1"/>
  <c r="V26" i="1"/>
  <c r="U26" i="1"/>
  <c r="T26" i="1"/>
  <c r="R26" i="1"/>
  <c r="P26" i="1"/>
  <c r="N26" i="1"/>
  <c r="M26" i="1"/>
  <c r="K26" i="1"/>
  <c r="AF25" i="1"/>
  <c r="AC25" i="1"/>
  <c r="AB25" i="1"/>
  <c r="X25" i="1"/>
  <c r="V25" i="1"/>
  <c r="U25" i="1"/>
  <c r="T25" i="1"/>
  <c r="R25" i="1"/>
  <c r="P25" i="1"/>
  <c r="N25" i="1"/>
  <c r="M25" i="1"/>
  <c r="K25" i="1"/>
  <c r="AF24" i="1"/>
  <c r="AC24" i="1"/>
  <c r="AB24" i="1"/>
  <c r="X24" i="1"/>
  <c r="V24" i="1"/>
  <c r="U24" i="1"/>
  <c r="T24" i="1"/>
  <c r="R24" i="1"/>
  <c r="P24" i="1"/>
  <c r="N24" i="1"/>
  <c r="M24" i="1"/>
  <c r="K24" i="1"/>
  <c r="AF23" i="1"/>
  <c r="AC23" i="1"/>
  <c r="AB23" i="1"/>
  <c r="X23" i="1"/>
  <c r="V23" i="1"/>
  <c r="U23" i="1"/>
  <c r="T23" i="1"/>
  <c r="R23" i="1"/>
  <c r="P23" i="1"/>
  <c r="N23" i="1"/>
  <c r="M23" i="1"/>
  <c r="K23" i="1"/>
  <c r="F22" i="1"/>
  <c r="E22" i="1"/>
  <c r="AF21" i="1"/>
  <c r="AC21" i="1"/>
  <c r="AB21" i="1"/>
  <c r="X21" i="1"/>
  <c r="U21" i="1"/>
  <c r="T21" i="1"/>
  <c r="R21" i="1"/>
  <c r="P21" i="1"/>
  <c r="N21" i="1"/>
  <c r="M21" i="1"/>
  <c r="L21" i="1"/>
  <c r="K21" i="1"/>
  <c r="AF20" i="1"/>
  <c r="AC20" i="1"/>
  <c r="AB20" i="1"/>
  <c r="X20" i="1"/>
  <c r="V20" i="1"/>
  <c r="U20" i="1"/>
  <c r="T20" i="1"/>
  <c r="R20" i="1"/>
  <c r="P20" i="1"/>
  <c r="N20" i="1"/>
  <c r="M20" i="1"/>
  <c r="K20" i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V18" i="1"/>
  <c r="U18" i="1"/>
  <c r="T18" i="1"/>
  <c r="R18" i="1"/>
  <c r="P18" i="1"/>
  <c r="N18" i="1"/>
  <c r="M18" i="1"/>
  <c r="K18" i="1"/>
  <c r="AF17" i="1"/>
  <c r="AC17" i="1"/>
  <c r="AB17" i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U16" i="1"/>
  <c r="T16" i="1"/>
  <c r="R16" i="1"/>
  <c r="P16" i="1"/>
  <c r="N16" i="1"/>
  <c r="M16" i="1"/>
  <c r="L16" i="1"/>
  <c r="K16" i="1"/>
  <c r="AF15" i="1"/>
  <c r="AC15" i="1"/>
  <c r="AB15" i="1"/>
  <c r="X15" i="1"/>
  <c r="U15" i="1"/>
  <c r="T15" i="1"/>
  <c r="R15" i="1"/>
  <c r="P15" i="1"/>
  <c r="N15" i="1"/>
  <c r="M15" i="1"/>
  <c r="L15" i="1"/>
  <c r="K15" i="1"/>
  <c r="AF14" i="1"/>
  <c r="AC14" i="1"/>
  <c r="AB14" i="1"/>
  <c r="X14" i="1"/>
  <c r="V14" i="1"/>
  <c r="U14" i="1"/>
  <c r="T14" i="1"/>
  <c r="R14" i="1"/>
  <c r="P14" i="1"/>
  <c r="N14" i="1"/>
  <c r="M14" i="1"/>
  <c r="L14" i="1"/>
  <c r="K14" i="1"/>
  <c r="AF13" i="1"/>
  <c r="AC13" i="1"/>
  <c r="AB13" i="1"/>
  <c r="X13" i="1"/>
  <c r="V13" i="1"/>
  <c r="U13" i="1"/>
  <c r="T13" i="1"/>
  <c r="R13" i="1"/>
  <c r="P13" i="1"/>
  <c r="N13" i="1"/>
  <c r="M13" i="1"/>
  <c r="L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U11" i="1"/>
  <c r="T11" i="1"/>
  <c r="R11" i="1"/>
  <c r="P11" i="1"/>
  <c r="N11" i="1"/>
  <c r="M11" i="1"/>
  <c r="L11" i="1"/>
  <c r="K11" i="1"/>
  <c r="AF10" i="1"/>
  <c r="AC10" i="1"/>
  <c r="AB10" i="1"/>
  <c r="X10" i="1"/>
  <c r="V10" i="1"/>
  <c r="U10" i="1"/>
  <c r="T10" i="1"/>
  <c r="R10" i="1"/>
  <c r="P10" i="1"/>
  <c r="N10" i="1"/>
  <c r="M10" i="1"/>
  <c r="L10" i="1"/>
  <c r="K10" i="1"/>
  <c r="AF9" i="1"/>
  <c r="AC9" i="1"/>
  <c r="AB9" i="1"/>
  <c r="X9" i="1"/>
  <c r="V9" i="1"/>
  <c r="U9" i="1"/>
  <c r="T9" i="1"/>
  <c r="R9" i="1"/>
  <c r="P9" i="1"/>
  <c r="N9" i="1"/>
  <c r="M9" i="1"/>
  <c r="K9" i="1"/>
  <c r="AF8" i="1"/>
  <c r="AC8" i="1"/>
  <c r="AB8" i="1"/>
  <c r="X8" i="1"/>
  <c r="U8" i="1"/>
  <c r="T8" i="1"/>
  <c r="R8" i="1"/>
  <c r="P8" i="1"/>
  <c r="N8" i="1"/>
  <c r="M8" i="1"/>
  <c r="L8" i="1"/>
  <c r="K8" i="1"/>
  <c r="AF7" i="1"/>
  <c r="AC7" i="1"/>
  <c r="AB7" i="1"/>
  <c r="X7" i="1"/>
  <c r="V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Y5" i="1" l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E62" i="1"/>
  <c r="F6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50" i="1"/>
  <c r="Y52" i="1"/>
  <c r="Y53" i="1"/>
  <c r="Y54" i="1"/>
  <c r="Y55" i="1"/>
  <c r="Y56" i="1"/>
  <c r="Y57" i="1"/>
  <c r="Y58" i="1"/>
  <c r="Y59" i="1"/>
  <c r="Y60" i="1"/>
  <c r="AA60" i="1" l="1"/>
  <c r="Z60" i="1"/>
  <c r="AD60" i="1"/>
  <c r="AA59" i="1"/>
  <c r="Z59" i="1"/>
  <c r="AD59" i="1"/>
  <c r="AA58" i="1"/>
  <c r="Z58" i="1"/>
  <c r="AD58" i="1"/>
  <c r="AA57" i="1"/>
  <c r="Z57" i="1"/>
  <c r="AD57" i="1"/>
  <c r="AA56" i="1"/>
  <c r="Z56" i="1"/>
  <c r="AD56" i="1"/>
  <c r="AA55" i="1"/>
  <c r="Z55" i="1"/>
  <c r="AD55" i="1"/>
  <c r="AA54" i="1"/>
  <c r="Z54" i="1"/>
  <c r="AD54" i="1"/>
  <c r="AA53" i="1"/>
  <c r="Z53" i="1"/>
  <c r="AD53" i="1"/>
  <c r="AA52" i="1"/>
  <c r="Z52" i="1"/>
  <c r="AD52" i="1"/>
  <c r="AA50" i="1"/>
  <c r="Z50" i="1"/>
  <c r="AD50" i="1"/>
  <c r="AA48" i="1"/>
  <c r="Z48" i="1"/>
  <c r="AD48" i="1"/>
  <c r="AA47" i="1"/>
  <c r="Z47" i="1"/>
  <c r="AD47" i="1"/>
  <c r="AA46" i="1"/>
  <c r="Z46" i="1"/>
  <c r="AD46" i="1"/>
  <c r="AA45" i="1"/>
  <c r="Z45" i="1"/>
  <c r="AD45" i="1"/>
  <c r="AA44" i="1"/>
  <c r="Z44" i="1"/>
  <c r="AD44" i="1"/>
  <c r="AA43" i="1"/>
  <c r="Z43" i="1"/>
  <c r="AD43" i="1"/>
  <c r="AA42" i="1"/>
  <c r="Z42" i="1"/>
  <c r="AD42" i="1"/>
  <c r="AA41" i="1"/>
  <c r="Z41" i="1"/>
  <c r="AD41" i="1"/>
  <c r="AA40" i="1"/>
  <c r="Z40" i="1"/>
  <c r="AD40" i="1"/>
  <c r="AA39" i="1"/>
  <c r="Z39" i="1"/>
  <c r="AD39" i="1"/>
  <c r="AA38" i="1"/>
  <c r="Z38" i="1"/>
  <c r="AD38" i="1"/>
  <c r="AA37" i="1"/>
  <c r="Z37" i="1"/>
  <c r="AD37" i="1"/>
  <c r="AA36" i="1"/>
  <c r="Z36" i="1"/>
  <c r="AD36" i="1"/>
  <c r="AA35" i="1"/>
  <c r="Z35" i="1"/>
  <c r="AD35" i="1"/>
  <c r="AA34" i="1"/>
  <c r="Z34" i="1"/>
  <c r="AD34" i="1"/>
  <c r="AA33" i="1"/>
  <c r="Z33" i="1"/>
  <c r="AD33" i="1"/>
  <c r="AA32" i="1"/>
  <c r="Z32" i="1"/>
  <c r="AD32" i="1"/>
  <c r="AA31" i="1"/>
  <c r="Z31" i="1"/>
  <c r="AD31" i="1"/>
  <c r="AA30" i="1"/>
  <c r="Z30" i="1"/>
  <c r="AD30" i="1"/>
  <c r="AA29" i="1"/>
  <c r="Z29" i="1"/>
  <c r="AD29" i="1"/>
  <c r="AA28" i="1"/>
  <c r="Z28" i="1"/>
  <c r="AD28" i="1"/>
  <c r="AA27" i="1"/>
  <c r="Z27" i="1"/>
  <c r="AD27" i="1"/>
  <c r="AA26" i="1"/>
  <c r="Z26" i="1"/>
  <c r="AD26" i="1"/>
  <c r="AA25" i="1"/>
  <c r="Z25" i="1"/>
  <c r="AD25" i="1"/>
  <c r="AA24" i="1"/>
  <c r="Z24" i="1"/>
  <c r="AD24" i="1"/>
  <c r="AA23" i="1"/>
  <c r="Z23" i="1"/>
  <c r="AD23" i="1"/>
  <c r="AA21" i="1"/>
  <c r="Z21" i="1"/>
  <c r="AD21" i="1"/>
  <c r="AA20" i="1"/>
  <c r="Z20" i="1"/>
  <c r="AD20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AA5" i="1"/>
  <c r="Z5" i="1"/>
  <c r="AD5" i="1"/>
  <c r="AE5" i="1" l="1"/>
  <c r="AG5" i="1" s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3" i="1"/>
  <c r="AG23" i="1" s="1"/>
  <c r="AE24" i="1"/>
  <c r="AG24" i="1" s="1"/>
  <c r="AE25" i="1"/>
  <c r="AG25" i="1" s="1"/>
  <c r="AE26" i="1"/>
  <c r="AG26" i="1" s="1"/>
  <c r="AE27" i="1"/>
  <c r="AG27" i="1" s="1"/>
  <c r="AE28" i="1"/>
  <c r="AG28" i="1" s="1"/>
  <c r="AE29" i="1"/>
  <c r="AG29" i="1" s="1"/>
  <c r="AE30" i="1"/>
  <c r="AG30" i="1" s="1"/>
  <c r="AE31" i="1"/>
  <c r="AG31" i="1" s="1"/>
  <c r="AE32" i="1"/>
  <c r="AG32" i="1" s="1"/>
  <c r="AE33" i="1"/>
  <c r="AG33" i="1" s="1"/>
  <c r="AE34" i="1"/>
  <c r="AG34" i="1" s="1"/>
  <c r="AE35" i="1"/>
  <c r="AG35" i="1" s="1"/>
  <c r="AE36" i="1"/>
  <c r="AG36" i="1" s="1"/>
  <c r="AE37" i="1"/>
  <c r="AG37" i="1" s="1"/>
  <c r="AE38" i="1"/>
  <c r="AG38" i="1" s="1"/>
  <c r="AE39" i="1"/>
  <c r="AG39" i="1" s="1"/>
  <c r="AE40" i="1"/>
  <c r="AG40" i="1" s="1"/>
  <c r="AE41" i="1"/>
  <c r="AG41" i="1" s="1"/>
  <c r="AE42" i="1"/>
  <c r="AG42" i="1" s="1"/>
  <c r="AE43" i="1"/>
  <c r="AG43" i="1" s="1"/>
  <c r="AE44" i="1"/>
  <c r="AG44" i="1" s="1"/>
  <c r="AE45" i="1"/>
  <c r="AG45" i="1" s="1"/>
  <c r="AE46" i="1"/>
  <c r="AG46" i="1" s="1"/>
  <c r="AE47" i="1"/>
  <c r="AG47" i="1" s="1"/>
  <c r="AE48" i="1"/>
  <c r="AG48" i="1" s="1"/>
  <c r="AE50" i="1"/>
  <c r="AG50" i="1" s="1"/>
  <c r="AE52" i="1"/>
  <c r="AG52" i="1" s="1"/>
  <c r="AE53" i="1"/>
  <c r="AG53" i="1" s="1"/>
  <c r="AE54" i="1"/>
  <c r="AG54" i="1" s="1"/>
  <c r="AE55" i="1"/>
  <c r="AG55" i="1" s="1"/>
  <c r="AE56" i="1"/>
  <c r="AG56" i="1" s="1"/>
  <c r="AE57" i="1"/>
  <c r="AG57" i="1" s="1"/>
  <c r="AE58" i="1"/>
  <c r="AG58" i="1" s="1"/>
  <c r="AE59" i="1"/>
  <c r="AG59" i="1" s="1"/>
  <c r="AE60" i="1"/>
  <c r="AG60" i="1" s="1"/>
</calcChain>
</file>

<file path=xl/sharedStrings.xml><?xml version="1.0" encoding="utf-8"?>
<sst xmlns="http://schemas.openxmlformats.org/spreadsheetml/2006/main" count="359" uniqueCount="73">
  <si>
    <t>SCCL Coal Bills  01.11.24 to 10.11.24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</si>
  <si>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</si>
  <si>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</si>
  <si>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</si>
  <si>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</si>
  <si>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</si>
  <si>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</si>
  <si>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</si>
  <si>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</si>
  <si>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</si>
  <si>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</si>
  <si>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</si>
  <si>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</si>
  <si>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</si>
  <si>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</si>
  <si>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</si>
  <si>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</si>
  <si>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</si>
  <si>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</si>
  <si>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</si>
  <si>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</si>
  <si>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</si>
  <si>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</si>
  <si>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</si>
  <si>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</si>
  <si>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</si>
  <si>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</si>
  <si>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</si>
  <si>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</si>
  <si>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</si>
  <si>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</si>
  <si>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</si>
  <si>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</si>
  <si>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</si>
  <si>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</si>
  <si>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</si>
  <si>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PARLI (UNIT 8)</t>
  </si>
  <si>
    <t>01.11.2024</t>
  </si>
  <si>
    <t>G13</t>
  </si>
  <si>
    <t>BELLAMPALLI</t>
  </si>
  <si>
    <t>GOLETI CHP,BPA</t>
  </si>
  <si>
    <t>30% Coal Bills Start (Dt. 01.11.24) Parli TPS</t>
  </si>
  <si>
    <t>04.11.2024</t>
  </si>
  <si>
    <t>G10</t>
  </si>
  <si>
    <t>02.11.2024</t>
  </si>
  <si>
    <t>G15</t>
  </si>
  <si>
    <t>YELLANDU</t>
  </si>
  <si>
    <t>YLD CSP (G Grade)</t>
  </si>
  <si>
    <t>03.11.2024</t>
  </si>
  <si>
    <t>05.11.2024</t>
  </si>
  <si>
    <t>KOTHAGUDEM</t>
  </si>
  <si>
    <t>RCHP (RAIL)</t>
  </si>
  <si>
    <t>06.11.2024</t>
  </si>
  <si>
    <t>G14</t>
  </si>
  <si>
    <t>JVR CHP</t>
  </si>
  <si>
    <t>07.11.2024</t>
  </si>
  <si>
    <t>08.11.2024</t>
  </si>
  <si>
    <t>09.11.2024</t>
  </si>
  <si>
    <t>G11</t>
  </si>
  <si>
    <t>RAMAGUNDAM</t>
  </si>
  <si>
    <t>GDK OC-3 CHP(Rail)</t>
  </si>
  <si>
    <t>G8</t>
  </si>
  <si>
    <t>GDK1 CSP(Rail)</t>
  </si>
  <si>
    <t>10.11.2024</t>
  </si>
  <si>
    <t>Total</t>
  </si>
  <si>
    <t>CHANDRAPUR</t>
  </si>
  <si>
    <t>MANUGURU</t>
  </si>
  <si>
    <t>KCHP Line IV (Rail)</t>
  </si>
  <si>
    <t>G7</t>
  </si>
  <si>
    <t>BHUSAWAL</t>
  </si>
  <si>
    <t>KORADI (UNIT 8 &amp; 9)</t>
  </si>
  <si>
    <t>KCHP-CP(MNG OC)</t>
  </si>
  <si>
    <t>KCHP Line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</si>
</sst>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9C00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4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horizontal="right" vertical="center"/>
    </xf>
    <xf numFmtId="2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vertical="center"/>
    </xf>
  </cellXfs>
  <cellStyles count="2">
    <cellStyle name="Bad" xfId="1" builtinId="27"/>
    <cellStyle name="Normal" xfId="0" builtinId="0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DCBB-51C0-48E4-9DF9-ECFC123EECB8}">
  <dimension ref="A2:AJ62"/>
  <sheetViews>
    <sheetView tabSelected="1" topLeftCell="A45" workbookViewId="0">
      <selection activeCell="I64" sqref="I64"/>
    </sheetView>
  </sheetViews>
  <sheetFormatPr defaultRowHeight="15" x14ac:dyDescent="0.25"/>
  <cols>
    <col min="1" max="1" width="9.28515625" bestFit="1" customWidth="1"/>
    <col min="2" max="2" width="11.140625" customWidth="1"/>
    <col min="3" max="3" width="11" bestFit="1" customWidth="1"/>
    <col min="4" max="4" width="11.85546875" customWidth="1"/>
    <col min="5" max="5" width="10.7109375" bestFit="1" customWidth="1"/>
    <col min="6" max="6" width="16" bestFit="1" customWidth="1"/>
    <col min="7" max="7" width="10" bestFit="1" customWidth="1"/>
    <col min="10" max="10" width="9.28515625" bestFit="1" customWidth="1"/>
    <col min="11" max="11" width="12.5703125" bestFit="1" customWidth="1"/>
    <col min="12" max="12" width="11.5703125" customWidth="1"/>
    <col min="13" max="14" width="11.7109375" bestFit="1" customWidth="1"/>
    <col min="15" max="15" width="9.42578125" bestFit="1" customWidth="1"/>
    <col min="16" max="16" width="12.42578125" bestFit="1" customWidth="1"/>
    <col min="17" max="17" width="9.42578125" bestFit="1" customWidth="1"/>
    <col min="18" max="18" width="11.42578125" bestFit="1" customWidth="1"/>
    <col min="19" max="19" width="9.42578125" bestFit="1" customWidth="1"/>
    <col min="20" max="20" width="11.42578125" bestFit="1" customWidth="1"/>
    <col min="21" max="21" width="10.7109375" bestFit="1" customWidth="1"/>
    <col min="22" max="22" width="11.7109375" bestFit="1" customWidth="1"/>
    <col min="23" max="23" width="9.42578125" bestFit="1" customWidth="1"/>
    <col min="24" max="26" width="11.42578125" bestFit="1" customWidth="1"/>
    <col min="27" max="27" width="10.42578125" bestFit="1" customWidth="1"/>
    <col min="28" max="29" width="10.7109375" bestFit="1" customWidth="1"/>
    <col min="30" max="30" width="12.42578125" bestFit="1" customWidth="1"/>
    <col min="31" max="31" width="11.42578125" bestFit="1" customWidth="1"/>
    <col min="32" max="32" width="11.7109375" bestFit="1" customWidth="1"/>
    <col min="33" max="33" width="13.5703125" bestFit="1" customWidth="1"/>
    <col min="34" max="34" width="15.5703125" customWidth="1"/>
    <col min="35" max="35" width="18.85546875" customWidth="1"/>
  </cols>
  <sheetData>
    <row r="2" spans="1:36" s="21" customFormat="1" ht="20.25" customHeight="1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11"/>
      <c r="AG2" s="11"/>
      <c r="AI2" s="22"/>
    </row>
    <row r="3" spans="1:36" s="21" customFormat="1" ht="15" customHeight="1" x14ac:dyDescent="0.25">
      <c r="A3" s="6" t="s">
        <v>1</v>
      </c>
      <c r="B3" s="7" t="s">
        <v>2</v>
      </c>
      <c r="C3" s="12" t="s">
        <v>3</v>
      </c>
      <c r="D3" s="13" t="s">
        <v>4</v>
      </c>
      <c r="E3" s="7" t="s">
        <v>5</v>
      </c>
      <c r="F3" s="7" t="s">
        <v>6</v>
      </c>
      <c r="G3" s="14" t="s">
        <v>7</v>
      </c>
      <c r="H3" s="15" t="s">
        <v>8</v>
      </c>
      <c r="I3" s="16" t="s">
        <v>9</v>
      </c>
      <c r="J3" s="16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4" t="s">
        <v>15</v>
      </c>
      <c r="P3" s="17" t="s">
        <v>16</v>
      </c>
      <c r="Q3" s="5" t="s">
        <v>17</v>
      </c>
      <c r="R3" s="17" t="s">
        <v>18</v>
      </c>
      <c r="S3" s="17" t="s">
        <v>19</v>
      </c>
      <c r="T3" s="4" t="s">
        <v>20</v>
      </c>
      <c r="U3" s="17" t="s">
        <v>21</v>
      </c>
      <c r="V3" s="17" t="s">
        <v>22</v>
      </c>
      <c r="W3" s="4" t="s">
        <v>23</v>
      </c>
      <c r="X3" s="4" t="s">
        <v>24</v>
      </c>
      <c r="Y3" s="17" t="s">
        <v>25</v>
      </c>
      <c r="Z3" s="17" t="s">
        <v>26</v>
      </c>
      <c r="AA3" s="17" t="s">
        <v>27</v>
      </c>
      <c r="AB3" s="17" t="s">
        <v>28</v>
      </c>
      <c r="AC3" s="17" t="s">
        <v>29</v>
      </c>
      <c r="AD3" s="17" t="s">
        <v>30</v>
      </c>
      <c r="AE3" s="17" t="s">
        <v>31</v>
      </c>
      <c r="AF3" s="17" t="s">
        <v>32</v>
      </c>
      <c r="AG3" s="17" t="s">
        <v>33</v>
      </c>
      <c r="AH3" s="15" t="s">
        <v>34</v>
      </c>
      <c r="AI3" s="15" t="s">
        <v>35</v>
      </c>
    </row>
    <row r="4" spans="1:36" s="21" customFormat="1" ht="15" customHeight="1" x14ac:dyDescent="0.25">
      <c r="A4" s="6"/>
      <c r="B4" s="7"/>
      <c r="C4" s="12"/>
      <c r="D4" s="13"/>
      <c r="E4" s="7"/>
      <c r="F4" s="7"/>
      <c r="G4" s="14"/>
      <c r="H4" s="18"/>
      <c r="I4" s="5"/>
      <c r="J4" s="5"/>
      <c r="K4" s="4"/>
      <c r="L4" s="4"/>
      <c r="M4" s="4"/>
      <c r="N4" s="4"/>
      <c r="O4" s="6"/>
      <c r="P4" s="4"/>
      <c r="Q4" s="7"/>
      <c r="R4" s="4"/>
      <c r="S4" s="4"/>
      <c r="T4" s="6"/>
      <c r="U4" s="4"/>
      <c r="V4" s="4"/>
      <c r="W4" s="6"/>
      <c r="X4" s="6"/>
      <c r="Y4" s="4"/>
      <c r="Z4" s="4"/>
      <c r="AA4" s="4"/>
      <c r="AB4" s="4"/>
      <c r="AC4" s="4"/>
      <c r="AD4" s="4"/>
      <c r="AE4" s="4"/>
      <c r="AF4" s="4"/>
      <c r="AG4" s="4"/>
      <c r="AH4" s="18"/>
      <c r="AI4" s="18"/>
    </row>
    <row r="5" spans="1:36" s="21" customFormat="1" ht="15" customHeight="1" x14ac:dyDescent="0.25">
      <c r="A5" s="23">
        <v>1</v>
      </c>
      <c r="B5" s="24" t="s">
        <v>36</v>
      </c>
      <c r="C5" s="24">
        <v>9106767514</v>
      </c>
      <c r="D5" s="24" t="s">
        <v>37</v>
      </c>
      <c r="E5" s="25">
        <v>4114.3</v>
      </c>
      <c r="F5" s="24">
        <v>19735870.949999999</v>
      </c>
      <c r="G5" s="24">
        <v>461001184</v>
      </c>
      <c r="H5" s="24" t="s">
        <v>37</v>
      </c>
      <c r="I5" s="24" t="s">
        <v>38</v>
      </c>
      <c r="J5" s="26">
        <v>2548</v>
      </c>
      <c r="K5" s="19">
        <f>E5*J5</f>
        <v>10483236.4</v>
      </c>
      <c r="L5" s="19">
        <v>0</v>
      </c>
      <c r="M5" s="19">
        <f>E5*50</f>
        <v>205715</v>
      </c>
      <c r="N5" s="19">
        <f>E5*61</f>
        <v>250972.30000000002</v>
      </c>
      <c r="O5" s="19">
        <v>686</v>
      </c>
      <c r="P5" s="19">
        <f>E5*O5</f>
        <v>2822409.8000000003</v>
      </c>
      <c r="Q5" s="19">
        <v>140.25</v>
      </c>
      <c r="R5" s="19">
        <f>Q5*E5</f>
        <v>577030.57500000007</v>
      </c>
      <c r="S5" s="19">
        <v>0</v>
      </c>
      <c r="T5" s="19">
        <f>E5*S5</f>
        <v>0</v>
      </c>
      <c r="U5" s="19">
        <f>E5*5</f>
        <v>20571.5</v>
      </c>
      <c r="V5" s="19">
        <f>E5*60</f>
        <v>246858</v>
      </c>
      <c r="W5" s="19">
        <v>146.4</v>
      </c>
      <c r="X5" s="19">
        <f>E5*W5</f>
        <v>602333.52</v>
      </c>
      <c r="Y5" s="19">
        <f>K5*14/100</f>
        <v>1467653.0959999999</v>
      </c>
      <c r="Z5" s="19">
        <f>Y5*30/100</f>
        <v>440295.92879999994</v>
      </c>
      <c r="AA5" s="19">
        <f>Y5*2/100</f>
        <v>29353.061919999996</v>
      </c>
      <c r="AB5" s="19">
        <f>E5*10</f>
        <v>41143</v>
      </c>
      <c r="AC5" s="19">
        <f>E5*10</f>
        <v>41143</v>
      </c>
      <c r="AD5" s="19">
        <f>K5+L5+M5+N5+P5+R5+T5+U5+V5+X5+Y5+Z5+AA5+AB5+AC5</f>
        <v>17228715.18172</v>
      </c>
      <c r="AE5" s="19">
        <f>AD5*5/100</f>
        <v>861435.75908600003</v>
      </c>
      <c r="AF5" s="19">
        <f>E5*400</f>
        <v>1645720</v>
      </c>
      <c r="AG5" s="20">
        <f>(AD5+AE5+AF5)+0.01</f>
        <v>19735870.950806003</v>
      </c>
      <c r="AH5" s="8" t="s">
        <v>39</v>
      </c>
      <c r="AI5" s="8" t="s">
        <v>40</v>
      </c>
      <c r="AJ5" s="11" t="s">
        <v>41</v>
      </c>
    </row>
    <row r="6" spans="1:36" s="21" customFormat="1" ht="15" customHeight="1" x14ac:dyDescent="0.25">
      <c r="A6" s="23">
        <v>2</v>
      </c>
      <c r="B6" s="24" t="s">
        <v>36</v>
      </c>
      <c r="C6" s="24">
        <v>9106768035</v>
      </c>
      <c r="D6" s="24" t="s">
        <v>42</v>
      </c>
      <c r="E6" s="25">
        <v>4117.96</v>
      </c>
      <c r="F6" s="24">
        <v>27278804.940000001</v>
      </c>
      <c r="G6" s="24">
        <v>461001186</v>
      </c>
      <c r="H6" s="24" t="s">
        <v>42</v>
      </c>
      <c r="I6" s="24" t="s">
        <v>43</v>
      </c>
      <c r="J6" s="26">
        <v>4017</v>
      </c>
      <c r="K6" s="19">
        <f t="shared" ref="K6:K48" si="0">E6*J6</f>
        <v>16541845.32</v>
      </c>
      <c r="L6" s="19">
        <v>0</v>
      </c>
      <c r="M6" s="19">
        <f t="shared" ref="M6:M48" si="1">E6*50</f>
        <v>205898</v>
      </c>
      <c r="N6" s="19">
        <f t="shared" ref="N6:N48" si="2">E6*61</f>
        <v>251195.56</v>
      </c>
      <c r="O6" s="19">
        <v>686</v>
      </c>
      <c r="P6" s="19">
        <f t="shared" ref="P6:P48" si="3">E6*O6</f>
        <v>2824920.56</v>
      </c>
      <c r="Q6" s="19">
        <v>140.21</v>
      </c>
      <c r="R6" s="19">
        <f t="shared" ref="R6:R48" si="4">Q6*E6</f>
        <v>577379.1716</v>
      </c>
      <c r="S6" s="19">
        <v>0</v>
      </c>
      <c r="T6" s="19">
        <f t="shared" ref="T6:T48" si="5">E6*S6</f>
        <v>0</v>
      </c>
      <c r="U6" s="19">
        <f t="shared" ref="U6:U48" si="6">E6*5</f>
        <v>20589.8</v>
      </c>
      <c r="V6" s="19">
        <f t="shared" ref="V6:V29" si="7">E6*60</f>
        <v>247077.6</v>
      </c>
      <c r="W6" s="19">
        <v>146.4</v>
      </c>
      <c r="X6" s="19">
        <f t="shared" ref="X6:X48" si="8">E6*W6</f>
        <v>602869.34400000004</v>
      </c>
      <c r="Y6" s="19">
        <f t="shared" ref="Y6:Y49" si="9">K6*14/100</f>
        <v>2315858.3448000001</v>
      </c>
      <c r="Z6" s="19">
        <f t="shared" ref="Z6:Z49" si="10">Y6*30/100</f>
        <v>694757.50344</v>
      </c>
      <c r="AA6" s="19">
        <f t="shared" ref="AA6:AA49" si="11">Y6*2/100</f>
        <v>46317.166896000002</v>
      </c>
      <c r="AB6" s="19">
        <f t="shared" ref="AB6:AB48" si="12">E6*10</f>
        <v>41179.599999999999</v>
      </c>
      <c r="AC6" s="19">
        <f t="shared" ref="AC6:AC48" si="13">E6*10</f>
        <v>41179.599999999999</v>
      </c>
      <c r="AD6" s="19">
        <f t="shared" ref="AD6:AD48" si="14">K6+L6+M6+N6+P6+R6+T6+U6+V6+X6+Y6+Z6+AA6+AB6+AC6</f>
        <v>24411067.570736002</v>
      </c>
      <c r="AE6" s="19">
        <f t="shared" ref="AE6:AE48" si="15">AD6*5/100</f>
        <v>1220553.3785368002</v>
      </c>
      <c r="AF6" s="19">
        <f t="shared" ref="AF6:AF48" si="16">E6*400</f>
        <v>1647184</v>
      </c>
      <c r="AG6" s="20">
        <f>(AD6+AE6+AF6)-0.01</f>
        <v>27278804.939272802</v>
      </c>
      <c r="AH6" s="8" t="s">
        <v>39</v>
      </c>
      <c r="AI6" s="8" t="s">
        <v>40</v>
      </c>
    </row>
    <row r="7" spans="1:36" s="21" customFormat="1" ht="15" customHeight="1" x14ac:dyDescent="0.25">
      <c r="A7" s="23">
        <v>3</v>
      </c>
      <c r="B7" s="24" t="s">
        <v>36</v>
      </c>
      <c r="C7" s="24">
        <v>9106768712</v>
      </c>
      <c r="D7" s="24" t="s">
        <v>42</v>
      </c>
      <c r="E7" s="25">
        <v>4120.96</v>
      </c>
      <c r="F7" s="24">
        <v>27298677.98</v>
      </c>
      <c r="G7" s="24">
        <v>461001188</v>
      </c>
      <c r="H7" s="24" t="s">
        <v>42</v>
      </c>
      <c r="I7" s="24" t="s">
        <v>43</v>
      </c>
      <c r="J7" s="26">
        <v>4017</v>
      </c>
      <c r="K7" s="19">
        <f t="shared" si="0"/>
        <v>16553896.32</v>
      </c>
      <c r="L7" s="19">
        <v>0</v>
      </c>
      <c r="M7" s="19">
        <f t="shared" si="1"/>
        <v>206048</v>
      </c>
      <c r="N7" s="19">
        <f t="shared" si="2"/>
        <v>251378.56</v>
      </c>
      <c r="O7" s="19">
        <v>686</v>
      </c>
      <c r="P7" s="19">
        <f t="shared" si="3"/>
        <v>2826978.56</v>
      </c>
      <c r="Q7" s="19">
        <v>140.21</v>
      </c>
      <c r="R7" s="19">
        <f t="shared" si="4"/>
        <v>577799.80160000001</v>
      </c>
      <c r="S7" s="19">
        <v>0</v>
      </c>
      <c r="T7" s="19">
        <f t="shared" si="5"/>
        <v>0</v>
      </c>
      <c r="U7" s="19">
        <f t="shared" si="6"/>
        <v>20604.8</v>
      </c>
      <c r="V7" s="19">
        <f t="shared" si="7"/>
        <v>247257.60000000001</v>
      </c>
      <c r="W7" s="19">
        <v>146.4</v>
      </c>
      <c r="X7" s="19">
        <f t="shared" si="8"/>
        <v>603308.54399999999</v>
      </c>
      <c r="Y7" s="19">
        <f t="shared" si="9"/>
        <v>2317545.4848000002</v>
      </c>
      <c r="Z7" s="19">
        <f t="shared" si="10"/>
        <v>695263.64543999999</v>
      </c>
      <c r="AA7" s="19">
        <f t="shared" si="11"/>
        <v>46350.909696000002</v>
      </c>
      <c r="AB7" s="19">
        <f t="shared" si="12"/>
        <v>41209.599999999999</v>
      </c>
      <c r="AC7" s="19">
        <f t="shared" si="13"/>
        <v>41209.599999999999</v>
      </c>
      <c r="AD7" s="19">
        <f t="shared" si="14"/>
        <v>24428851.425536007</v>
      </c>
      <c r="AE7" s="19">
        <f t="shared" si="15"/>
        <v>1221442.5712768002</v>
      </c>
      <c r="AF7" s="19">
        <f t="shared" si="16"/>
        <v>1648384</v>
      </c>
      <c r="AG7" s="20">
        <f>(AD7+AE7+AF7)-0.02</f>
        <v>27298677.976812806</v>
      </c>
      <c r="AH7" s="8" t="s">
        <v>39</v>
      </c>
      <c r="AI7" s="8" t="s">
        <v>40</v>
      </c>
    </row>
    <row r="8" spans="1:36" s="21" customFormat="1" ht="15" customHeight="1" x14ac:dyDescent="0.25">
      <c r="A8" s="23">
        <v>4</v>
      </c>
      <c r="B8" s="24" t="s">
        <v>36</v>
      </c>
      <c r="C8" s="24">
        <v>9106767706</v>
      </c>
      <c r="D8" s="24" t="s">
        <v>44</v>
      </c>
      <c r="E8" s="25">
        <v>3905.27</v>
      </c>
      <c r="F8" s="26">
        <v>18037149.5</v>
      </c>
      <c r="G8" s="24">
        <v>261003587</v>
      </c>
      <c r="H8" s="24" t="s">
        <v>44</v>
      </c>
      <c r="I8" s="24" t="s">
        <v>45</v>
      </c>
      <c r="J8" s="26">
        <v>2275</v>
      </c>
      <c r="K8" s="19">
        <f t="shared" si="0"/>
        <v>8884489.25</v>
      </c>
      <c r="L8" s="19">
        <f>17*E8</f>
        <v>66389.59</v>
      </c>
      <c r="M8" s="19">
        <f t="shared" si="1"/>
        <v>195263.5</v>
      </c>
      <c r="N8" s="19">
        <f t="shared" si="2"/>
        <v>238221.47</v>
      </c>
      <c r="O8" s="19">
        <v>686</v>
      </c>
      <c r="P8" s="19">
        <f t="shared" si="3"/>
        <v>2679015.2200000002</v>
      </c>
      <c r="Q8" s="19">
        <v>166.96</v>
      </c>
      <c r="R8" s="19">
        <f t="shared" si="4"/>
        <v>652023.87920000008</v>
      </c>
      <c r="S8" s="19">
        <v>170</v>
      </c>
      <c r="T8" s="19">
        <f t="shared" si="5"/>
        <v>663895.9</v>
      </c>
      <c r="U8" s="19">
        <f t="shared" si="6"/>
        <v>19526.349999999999</v>
      </c>
      <c r="V8" s="19">
        <v>0</v>
      </c>
      <c r="W8" s="19">
        <v>146.4</v>
      </c>
      <c r="X8" s="19">
        <f t="shared" si="8"/>
        <v>571731.52800000005</v>
      </c>
      <c r="Y8" s="19">
        <f t="shared" si="9"/>
        <v>1243828.4950000001</v>
      </c>
      <c r="Z8" s="19">
        <f t="shared" si="10"/>
        <v>373148.54850000003</v>
      </c>
      <c r="AA8" s="19">
        <f t="shared" si="11"/>
        <v>24876.569900000002</v>
      </c>
      <c r="AB8" s="19">
        <f t="shared" si="12"/>
        <v>39052.699999999997</v>
      </c>
      <c r="AC8" s="19">
        <f t="shared" si="13"/>
        <v>39052.699999999997</v>
      </c>
      <c r="AD8" s="19">
        <f t="shared" si="14"/>
        <v>15690515.700600002</v>
      </c>
      <c r="AE8" s="19">
        <f t="shared" si="15"/>
        <v>784525.78503000003</v>
      </c>
      <c r="AF8" s="19">
        <f t="shared" si="16"/>
        <v>1562108</v>
      </c>
      <c r="AG8" s="20">
        <f>(AD8+AE8+AF8)+0.01</f>
        <v>18037149.495630004</v>
      </c>
      <c r="AH8" s="8" t="s">
        <v>46</v>
      </c>
      <c r="AI8" s="24" t="s">
        <v>47</v>
      </c>
    </row>
    <row r="9" spans="1:36" s="21" customFormat="1" ht="15" customHeight="1" x14ac:dyDescent="0.25">
      <c r="A9" s="23">
        <v>5</v>
      </c>
      <c r="B9" s="24" t="s">
        <v>36</v>
      </c>
      <c r="C9" s="24">
        <v>9106767893</v>
      </c>
      <c r="D9" s="24" t="s">
        <v>48</v>
      </c>
      <c r="E9" s="25">
        <v>4130.62</v>
      </c>
      <c r="F9" s="24">
        <v>27362712.59</v>
      </c>
      <c r="G9" s="24">
        <v>461001185</v>
      </c>
      <c r="H9" s="24" t="s">
        <v>48</v>
      </c>
      <c r="I9" s="24" t="s">
        <v>43</v>
      </c>
      <c r="J9" s="26">
        <v>4017</v>
      </c>
      <c r="K9" s="19">
        <f t="shared" si="0"/>
        <v>16592700.539999999</v>
      </c>
      <c r="L9" s="19">
        <v>0</v>
      </c>
      <c r="M9" s="19">
        <f t="shared" si="1"/>
        <v>206531</v>
      </c>
      <c r="N9" s="19">
        <f t="shared" si="2"/>
        <v>251967.82</v>
      </c>
      <c r="O9" s="19">
        <v>686</v>
      </c>
      <c r="P9" s="19">
        <f t="shared" si="3"/>
        <v>2833605.32</v>
      </c>
      <c r="Q9" s="19">
        <v>140.22</v>
      </c>
      <c r="R9" s="19">
        <f t="shared" si="4"/>
        <v>579195.53639999998</v>
      </c>
      <c r="S9" s="19">
        <v>0</v>
      </c>
      <c r="T9" s="19">
        <f t="shared" si="5"/>
        <v>0</v>
      </c>
      <c r="U9" s="19">
        <f t="shared" si="6"/>
        <v>20653.099999999999</v>
      </c>
      <c r="V9" s="19">
        <f t="shared" si="7"/>
        <v>247837.19999999998</v>
      </c>
      <c r="W9" s="19">
        <v>146.4</v>
      </c>
      <c r="X9" s="19">
        <f t="shared" si="8"/>
        <v>604722.76800000004</v>
      </c>
      <c r="Y9" s="19">
        <f t="shared" si="9"/>
        <v>2322978.0756000001</v>
      </c>
      <c r="Z9" s="19">
        <f t="shared" si="10"/>
        <v>696893.42268000008</v>
      </c>
      <c r="AA9" s="19">
        <f t="shared" si="11"/>
        <v>46459.561512</v>
      </c>
      <c r="AB9" s="19">
        <f t="shared" si="12"/>
        <v>41306.199999999997</v>
      </c>
      <c r="AC9" s="19">
        <f t="shared" si="13"/>
        <v>41306.199999999997</v>
      </c>
      <c r="AD9" s="19">
        <f t="shared" si="14"/>
        <v>24486156.744192</v>
      </c>
      <c r="AE9" s="19">
        <f t="shared" si="15"/>
        <v>1224307.8372096</v>
      </c>
      <c r="AF9" s="19">
        <f t="shared" si="16"/>
        <v>1652248</v>
      </c>
      <c r="AG9" s="20">
        <f>(AD9+AE9+AF9)+0.01</f>
        <v>27362712.591401603</v>
      </c>
      <c r="AH9" s="8" t="s">
        <v>39</v>
      </c>
      <c r="AI9" s="8" t="s">
        <v>40</v>
      </c>
    </row>
    <row r="10" spans="1:36" s="21" customFormat="1" ht="15" customHeight="1" x14ac:dyDescent="0.25">
      <c r="A10" s="23">
        <v>6</v>
      </c>
      <c r="B10" s="24" t="s">
        <v>36</v>
      </c>
      <c r="C10" s="24">
        <v>9106770084</v>
      </c>
      <c r="D10" s="24" t="s">
        <v>49</v>
      </c>
      <c r="E10" s="25">
        <v>4115.08</v>
      </c>
      <c r="F10" s="24">
        <v>20268612.219999999</v>
      </c>
      <c r="G10" s="24">
        <v>261020462</v>
      </c>
      <c r="H10" s="24" t="s">
        <v>49</v>
      </c>
      <c r="I10" s="24" t="s">
        <v>38</v>
      </c>
      <c r="J10" s="26">
        <v>2548</v>
      </c>
      <c r="K10" s="19">
        <f t="shared" si="0"/>
        <v>10485223.84</v>
      </c>
      <c r="L10" s="19">
        <f>17*E10</f>
        <v>69956.36</v>
      </c>
      <c r="M10" s="19">
        <f t="shared" si="1"/>
        <v>205754</v>
      </c>
      <c r="N10" s="19">
        <f t="shared" si="2"/>
        <v>251019.88</v>
      </c>
      <c r="O10" s="19">
        <v>686</v>
      </c>
      <c r="P10" s="19">
        <f t="shared" si="3"/>
        <v>2822944.88</v>
      </c>
      <c r="Q10" s="19">
        <v>245.68</v>
      </c>
      <c r="R10" s="19">
        <f t="shared" si="4"/>
        <v>1010992.8544</v>
      </c>
      <c r="S10" s="19">
        <v>0</v>
      </c>
      <c r="T10" s="19">
        <f t="shared" si="5"/>
        <v>0</v>
      </c>
      <c r="U10" s="19">
        <f t="shared" si="6"/>
        <v>20575.400000000001</v>
      </c>
      <c r="V10" s="19">
        <f t="shared" si="7"/>
        <v>246904.8</v>
      </c>
      <c r="W10" s="19">
        <v>146.4</v>
      </c>
      <c r="X10" s="19">
        <f t="shared" si="8"/>
        <v>602447.71200000006</v>
      </c>
      <c r="Y10" s="19">
        <f t="shared" si="9"/>
        <v>1467931.3376</v>
      </c>
      <c r="Z10" s="19">
        <f t="shared" si="10"/>
        <v>440379.40127999999</v>
      </c>
      <c r="AA10" s="19">
        <f t="shared" si="11"/>
        <v>29358.626752</v>
      </c>
      <c r="AB10" s="19">
        <f t="shared" si="12"/>
        <v>41150.800000000003</v>
      </c>
      <c r="AC10" s="19">
        <f t="shared" si="13"/>
        <v>41150.800000000003</v>
      </c>
      <c r="AD10" s="19">
        <f t="shared" si="14"/>
        <v>17735790.692032002</v>
      </c>
      <c r="AE10" s="19">
        <f t="shared" si="15"/>
        <v>886789.53460160014</v>
      </c>
      <c r="AF10" s="19">
        <f t="shared" si="16"/>
        <v>1646032</v>
      </c>
      <c r="AG10" s="20">
        <f>(AD10+AE10+AF10)-0.01</f>
        <v>20268612.216633599</v>
      </c>
      <c r="AH10" s="8" t="s">
        <v>50</v>
      </c>
      <c r="AI10" s="21" t="s">
        <v>51</v>
      </c>
    </row>
    <row r="11" spans="1:36" s="21" customFormat="1" ht="15" customHeight="1" x14ac:dyDescent="0.25">
      <c r="A11" s="23">
        <v>7</v>
      </c>
      <c r="B11" s="24" t="s">
        <v>36</v>
      </c>
      <c r="C11" s="24">
        <v>9106770417</v>
      </c>
      <c r="D11" s="24" t="s">
        <v>49</v>
      </c>
      <c r="E11" s="25">
        <v>3885.31</v>
      </c>
      <c r="F11" s="24">
        <v>17948836.440000001</v>
      </c>
      <c r="G11" s="24">
        <v>261003588</v>
      </c>
      <c r="H11" s="24" t="s">
        <v>49</v>
      </c>
      <c r="I11" s="24" t="s">
        <v>45</v>
      </c>
      <c r="J11" s="26">
        <v>2275</v>
      </c>
      <c r="K11" s="19">
        <f t="shared" si="0"/>
        <v>8839080.25</v>
      </c>
      <c r="L11" s="19">
        <f>17*E11</f>
        <v>66050.27</v>
      </c>
      <c r="M11" s="19">
        <f t="shared" si="1"/>
        <v>194265.5</v>
      </c>
      <c r="N11" s="19">
        <f t="shared" si="2"/>
        <v>237003.91</v>
      </c>
      <c r="O11" s="19">
        <v>686</v>
      </c>
      <c r="P11" s="19">
        <f t="shared" si="3"/>
        <v>2665322.66</v>
      </c>
      <c r="Q11" s="21">
        <v>167.91</v>
      </c>
      <c r="R11" s="19">
        <f t="shared" si="4"/>
        <v>652382.40209999995</v>
      </c>
      <c r="S11" s="19">
        <v>170</v>
      </c>
      <c r="T11" s="19">
        <f t="shared" si="5"/>
        <v>660502.69999999995</v>
      </c>
      <c r="U11" s="19">
        <f t="shared" si="6"/>
        <v>19426.55</v>
      </c>
      <c r="V11" s="19">
        <v>0</v>
      </c>
      <c r="W11" s="19">
        <v>146.4</v>
      </c>
      <c r="X11" s="19">
        <f t="shared" si="8"/>
        <v>568809.38399999996</v>
      </c>
      <c r="Y11" s="19">
        <f t="shared" si="9"/>
        <v>1237471.2350000001</v>
      </c>
      <c r="Z11" s="19">
        <f t="shared" si="10"/>
        <v>371241.37050000002</v>
      </c>
      <c r="AA11" s="19">
        <f t="shared" si="11"/>
        <v>24749.424700000003</v>
      </c>
      <c r="AB11" s="19">
        <f t="shared" si="12"/>
        <v>38853.1</v>
      </c>
      <c r="AC11" s="19">
        <f t="shared" si="13"/>
        <v>38853.1</v>
      </c>
      <c r="AD11" s="19">
        <f t="shared" si="14"/>
        <v>15614011.856299998</v>
      </c>
      <c r="AE11" s="19">
        <f t="shared" si="15"/>
        <v>780700.59281499998</v>
      </c>
      <c r="AF11" s="19">
        <f t="shared" si="16"/>
        <v>1554124</v>
      </c>
      <c r="AG11" s="20">
        <f>(AD11+AE11+AF11)-0.01</f>
        <v>17948836.439114999</v>
      </c>
      <c r="AH11" s="8" t="s">
        <v>46</v>
      </c>
      <c r="AI11" s="24" t="s">
        <v>47</v>
      </c>
    </row>
    <row r="12" spans="1:36" s="21" customFormat="1" ht="15" customHeight="1" x14ac:dyDescent="0.25">
      <c r="A12" s="23">
        <v>8</v>
      </c>
      <c r="B12" s="24" t="s">
        <v>36</v>
      </c>
      <c r="C12" s="24">
        <v>9106770458</v>
      </c>
      <c r="D12" s="24" t="s">
        <v>52</v>
      </c>
      <c r="E12" s="25">
        <v>4045.88</v>
      </c>
      <c r="F12" s="24">
        <v>19407454.879999999</v>
      </c>
      <c r="G12" s="24">
        <v>461001189</v>
      </c>
      <c r="H12" s="24" t="s">
        <v>52</v>
      </c>
      <c r="I12" s="24" t="s">
        <v>38</v>
      </c>
      <c r="J12" s="26">
        <v>2548</v>
      </c>
      <c r="K12" s="19">
        <f t="shared" si="0"/>
        <v>10308902.24</v>
      </c>
      <c r="L12" s="19">
        <v>0</v>
      </c>
      <c r="M12" s="19">
        <f t="shared" si="1"/>
        <v>202294</v>
      </c>
      <c r="N12" s="19">
        <f t="shared" si="2"/>
        <v>246798.68</v>
      </c>
      <c r="O12" s="19">
        <v>686</v>
      </c>
      <c r="P12" s="19">
        <f t="shared" si="3"/>
        <v>2775473.68</v>
      </c>
      <c r="Q12" s="19">
        <v>140.19999999999999</v>
      </c>
      <c r="R12" s="19">
        <f t="shared" si="4"/>
        <v>567232.37599999993</v>
      </c>
      <c r="S12" s="19">
        <v>0</v>
      </c>
      <c r="T12" s="19">
        <f t="shared" si="5"/>
        <v>0</v>
      </c>
      <c r="U12" s="19">
        <f t="shared" si="6"/>
        <v>20229.400000000001</v>
      </c>
      <c r="V12" s="19">
        <f t="shared" si="7"/>
        <v>242752.80000000002</v>
      </c>
      <c r="W12" s="19">
        <v>146.4</v>
      </c>
      <c r="X12" s="19">
        <f t="shared" si="8"/>
        <v>592316.83200000005</v>
      </c>
      <c r="Y12" s="19">
        <f t="shared" si="9"/>
        <v>1443246.3136000002</v>
      </c>
      <c r="Z12" s="19">
        <f t="shared" si="10"/>
        <v>432973.89408000006</v>
      </c>
      <c r="AA12" s="19">
        <f t="shared" si="11"/>
        <v>28864.926272000004</v>
      </c>
      <c r="AB12" s="19">
        <f t="shared" si="12"/>
        <v>40458.800000000003</v>
      </c>
      <c r="AC12" s="19">
        <f t="shared" si="13"/>
        <v>40458.800000000003</v>
      </c>
      <c r="AD12" s="19">
        <f t="shared" si="14"/>
        <v>16942002.741952006</v>
      </c>
      <c r="AE12" s="19">
        <f t="shared" si="15"/>
        <v>847100.13709760027</v>
      </c>
      <c r="AF12" s="19">
        <f t="shared" si="16"/>
        <v>1618352</v>
      </c>
      <c r="AG12" s="20">
        <f t="shared" ref="AG12:AG22" si="17">(AD12+AE12+AF12)</f>
        <v>19407454.879049607</v>
      </c>
      <c r="AH12" s="8" t="s">
        <v>39</v>
      </c>
      <c r="AI12" s="8" t="s">
        <v>40</v>
      </c>
    </row>
    <row r="13" spans="1:36" s="21" customFormat="1" ht="15" customHeight="1" x14ac:dyDescent="0.25">
      <c r="A13" s="23">
        <v>9</v>
      </c>
      <c r="B13" s="24" t="s">
        <v>36</v>
      </c>
      <c r="C13" s="24">
        <v>9106771032</v>
      </c>
      <c r="D13" s="24" t="s">
        <v>52</v>
      </c>
      <c r="E13" s="25">
        <v>4111.6000000000004</v>
      </c>
      <c r="F13" s="24">
        <v>19569688.789999999</v>
      </c>
      <c r="G13" s="24">
        <v>461002913</v>
      </c>
      <c r="H13" s="24" t="s">
        <v>52</v>
      </c>
      <c r="I13" s="24" t="s">
        <v>53</v>
      </c>
      <c r="J13" s="26">
        <v>2314</v>
      </c>
      <c r="K13" s="19">
        <f t="shared" si="0"/>
        <v>9514242.4000000004</v>
      </c>
      <c r="L13" s="19">
        <f>17*E13</f>
        <v>69897.200000000012</v>
      </c>
      <c r="M13" s="19">
        <f t="shared" si="1"/>
        <v>205580.00000000003</v>
      </c>
      <c r="N13" s="19">
        <f t="shared" si="2"/>
        <v>250807.60000000003</v>
      </c>
      <c r="O13" s="19">
        <v>686</v>
      </c>
      <c r="P13" s="19">
        <f t="shared" si="3"/>
        <v>2820557.6</v>
      </c>
      <c r="Q13" s="19">
        <v>90</v>
      </c>
      <c r="R13" s="19">
        <f t="shared" si="4"/>
        <v>370044.00000000006</v>
      </c>
      <c r="S13" s="19">
        <v>275</v>
      </c>
      <c r="T13" s="19">
        <f t="shared" si="5"/>
        <v>1130690</v>
      </c>
      <c r="U13" s="19">
        <f t="shared" si="6"/>
        <v>20558</v>
      </c>
      <c r="V13" s="19">
        <f t="shared" si="7"/>
        <v>246696.00000000003</v>
      </c>
      <c r="W13" s="19">
        <v>146.4</v>
      </c>
      <c r="X13" s="19">
        <f t="shared" si="8"/>
        <v>601938.24000000011</v>
      </c>
      <c r="Y13" s="19">
        <f t="shared" si="9"/>
        <v>1331993.936</v>
      </c>
      <c r="Z13" s="19">
        <f t="shared" si="10"/>
        <v>399598.18079999997</v>
      </c>
      <c r="AA13" s="19">
        <f t="shared" si="11"/>
        <v>26639.878720000001</v>
      </c>
      <c r="AB13" s="19">
        <f t="shared" si="12"/>
        <v>41116</v>
      </c>
      <c r="AC13" s="19">
        <f t="shared" si="13"/>
        <v>41116</v>
      </c>
      <c r="AD13" s="19">
        <f t="shared" si="14"/>
        <v>17071475.035519999</v>
      </c>
      <c r="AE13" s="19">
        <f t="shared" si="15"/>
        <v>853573.75177600002</v>
      </c>
      <c r="AF13" s="19">
        <f t="shared" si="16"/>
        <v>1644640.0000000002</v>
      </c>
      <c r="AG13" s="20">
        <f t="shared" si="17"/>
        <v>19569688.787295997</v>
      </c>
      <c r="AH13" s="8" t="s">
        <v>50</v>
      </c>
      <c r="AI13" s="24" t="s">
        <v>54</v>
      </c>
    </row>
    <row r="14" spans="1:36" s="21" customFormat="1" ht="15" customHeight="1" x14ac:dyDescent="0.25">
      <c r="A14" s="23">
        <v>10</v>
      </c>
      <c r="B14" s="24" t="s">
        <v>36</v>
      </c>
      <c r="C14" s="24">
        <v>9106772049</v>
      </c>
      <c r="D14" s="24" t="s">
        <v>55</v>
      </c>
      <c r="E14" s="25">
        <v>4048.18</v>
      </c>
      <c r="F14" s="24">
        <v>19267833.140000001</v>
      </c>
      <c r="G14" s="24">
        <v>461002918</v>
      </c>
      <c r="H14" s="24" t="s">
        <v>55</v>
      </c>
      <c r="I14" s="24" t="s">
        <v>53</v>
      </c>
      <c r="J14" s="26">
        <v>2314</v>
      </c>
      <c r="K14" s="19">
        <f t="shared" si="0"/>
        <v>9367488.5199999996</v>
      </c>
      <c r="L14" s="19">
        <f>17*E14</f>
        <v>68819.06</v>
      </c>
      <c r="M14" s="19">
        <f t="shared" si="1"/>
        <v>202409</v>
      </c>
      <c r="N14" s="19">
        <f t="shared" si="2"/>
        <v>246938.97999999998</v>
      </c>
      <c r="O14" s="19">
        <v>686</v>
      </c>
      <c r="P14" s="19">
        <f t="shared" si="3"/>
        <v>2777051.48</v>
      </c>
      <c r="Q14" s="19">
        <v>90</v>
      </c>
      <c r="R14" s="19">
        <f t="shared" si="4"/>
        <v>364336.2</v>
      </c>
      <c r="S14" s="19">
        <v>275</v>
      </c>
      <c r="T14" s="19">
        <f t="shared" si="5"/>
        <v>1113249.5</v>
      </c>
      <c r="U14" s="19">
        <f t="shared" si="6"/>
        <v>20240.899999999998</v>
      </c>
      <c r="V14" s="19">
        <f t="shared" si="7"/>
        <v>242890.8</v>
      </c>
      <c r="W14" s="19">
        <v>146.4</v>
      </c>
      <c r="X14" s="19">
        <f t="shared" si="8"/>
        <v>592653.55200000003</v>
      </c>
      <c r="Y14" s="19">
        <f t="shared" si="9"/>
        <v>1311448.3928</v>
      </c>
      <c r="Z14" s="19">
        <f t="shared" si="10"/>
        <v>393434.51784000004</v>
      </c>
      <c r="AA14" s="19">
        <f t="shared" si="11"/>
        <v>26228.967855999999</v>
      </c>
      <c r="AB14" s="19">
        <f t="shared" si="12"/>
        <v>40481.799999999996</v>
      </c>
      <c r="AC14" s="19">
        <f t="shared" si="13"/>
        <v>40481.799999999996</v>
      </c>
      <c r="AD14" s="19">
        <f t="shared" si="14"/>
        <v>16808153.470495999</v>
      </c>
      <c r="AE14" s="19">
        <f t="shared" si="15"/>
        <v>840407.67352479999</v>
      </c>
      <c r="AF14" s="19">
        <f t="shared" si="16"/>
        <v>1619272</v>
      </c>
      <c r="AG14" s="20">
        <f t="shared" si="17"/>
        <v>19267833.1440208</v>
      </c>
      <c r="AH14" s="8" t="s">
        <v>50</v>
      </c>
      <c r="AI14" s="24" t="s">
        <v>54</v>
      </c>
    </row>
    <row r="15" spans="1:36" s="21" customFormat="1" ht="15" customHeight="1" x14ac:dyDescent="0.25">
      <c r="A15" s="23">
        <v>11</v>
      </c>
      <c r="B15" s="24" t="s">
        <v>36</v>
      </c>
      <c r="C15" s="24">
        <v>9106772144</v>
      </c>
      <c r="D15" s="24" t="s">
        <v>55</v>
      </c>
      <c r="E15" s="25">
        <v>3665.57</v>
      </c>
      <c r="F15" s="24">
        <v>16921202.190000001</v>
      </c>
      <c r="G15" s="24">
        <v>261003589</v>
      </c>
      <c r="H15" s="24" t="s">
        <v>55</v>
      </c>
      <c r="I15" s="24" t="s">
        <v>45</v>
      </c>
      <c r="J15" s="26">
        <v>2275</v>
      </c>
      <c r="K15" s="19">
        <f t="shared" si="0"/>
        <v>8339171.75</v>
      </c>
      <c r="L15" s="19">
        <f>17*E15</f>
        <v>62314.69</v>
      </c>
      <c r="M15" s="19">
        <f t="shared" si="1"/>
        <v>183278.5</v>
      </c>
      <c r="N15" s="19">
        <f t="shared" si="2"/>
        <v>223599.77000000002</v>
      </c>
      <c r="O15" s="19">
        <v>686</v>
      </c>
      <c r="P15" s="19">
        <f t="shared" si="3"/>
        <v>2514581.02</v>
      </c>
      <c r="Q15" s="19">
        <v>164.66</v>
      </c>
      <c r="R15" s="19">
        <f t="shared" si="4"/>
        <v>603572.75620000006</v>
      </c>
      <c r="S15" s="19">
        <v>170</v>
      </c>
      <c r="T15" s="19">
        <f t="shared" si="5"/>
        <v>623146.9</v>
      </c>
      <c r="U15" s="19">
        <f t="shared" si="6"/>
        <v>18327.850000000002</v>
      </c>
      <c r="V15" s="19">
        <v>0</v>
      </c>
      <c r="W15" s="19">
        <v>146.4</v>
      </c>
      <c r="X15" s="19">
        <f t="shared" si="8"/>
        <v>536639.44800000009</v>
      </c>
      <c r="Y15" s="19">
        <f t="shared" si="9"/>
        <v>1167484.0449999999</v>
      </c>
      <c r="Z15" s="19">
        <f t="shared" si="10"/>
        <v>350245.21349999995</v>
      </c>
      <c r="AA15" s="19">
        <f t="shared" si="11"/>
        <v>23349.680899999999</v>
      </c>
      <c r="AB15" s="19">
        <f t="shared" si="12"/>
        <v>36655.700000000004</v>
      </c>
      <c r="AC15" s="19">
        <f t="shared" si="13"/>
        <v>36655.700000000004</v>
      </c>
      <c r="AD15" s="19">
        <f t="shared" si="14"/>
        <v>14719023.023599999</v>
      </c>
      <c r="AE15" s="19">
        <f t="shared" si="15"/>
        <v>735951.15118000004</v>
      </c>
      <c r="AF15" s="19">
        <f t="shared" si="16"/>
        <v>1466228</v>
      </c>
      <c r="AG15" s="20">
        <f>(AD15+AE15+AF15)+0.02</f>
        <v>16921202.19478</v>
      </c>
      <c r="AH15" s="8" t="s">
        <v>46</v>
      </c>
      <c r="AI15" s="24" t="s">
        <v>47</v>
      </c>
    </row>
    <row r="16" spans="1:36" s="21" customFormat="1" ht="15" customHeight="1" x14ac:dyDescent="0.25">
      <c r="A16" s="23">
        <v>12</v>
      </c>
      <c r="B16" s="24" t="s">
        <v>36</v>
      </c>
      <c r="C16" s="24">
        <v>9106773239</v>
      </c>
      <c r="D16" s="24" t="s">
        <v>56</v>
      </c>
      <c r="E16" s="25">
        <v>3598.88</v>
      </c>
      <c r="F16" s="24">
        <v>16608998.550000001</v>
      </c>
      <c r="G16" s="24">
        <v>261003591</v>
      </c>
      <c r="H16" s="24" t="s">
        <v>56</v>
      </c>
      <c r="I16" s="24" t="s">
        <v>45</v>
      </c>
      <c r="J16" s="26">
        <v>2275</v>
      </c>
      <c r="K16" s="19">
        <f t="shared" si="0"/>
        <v>8187452</v>
      </c>
      <c r="L16" s="19">
        <f>17*E16</f>
        <v>61180.959999999999</v>
      </c>
      <c r="M16" s="19">
        <f t="shared" si="1"/>
        <v>179944</v>
      </c>
      <c r="N16" s="19">
        <f t="shared" si="2"/>
        <v>219531.68</v>
      </c>
      <c r="O16" s="19">
        <v>686</v>
      </c>
      <c r="P16" s="19">
        <f t="shared" si="3"/>
        <v>2468831.6800000002</v>
      </c>
      <c r="Q16" s="19">
        <v>163.51</v>
      </c>
      <c r="R16" s="19">
        <f t="shared" si="4"/>
        <v>588452.86879999994</v>
      </c>
      <c r="S16" s="19">
        <v>170</v>
      </c>
      <c r="T16" s="19">
        <f t="shared" si="5"/>
        <v>611809.6</v>
      </c>
      <c r="U16" s="19">
        <f t="shared" si="6"/>
        <v>17994.400000000001</v>
      </c>
      <c r="V16" s="19">
        <v>0</v>
      </c>
      <c r="W16" s="19">
        <v>146.4</v>
      </c>
      <c r="X16" s="19">
        <f t="shared" si="8"/>
        <v>526876.03200000001</v>
      </c>
      <c r="Y16" s="19">
        <f t="shared" si="9"/>
        <v>1146243.28</v>
      </c>
      <c r="Z16" s="19">
        <f t="shared" si="10"/>
        <v>343872.984</v>
      </c>
      <c r="AA16" s="19">
        <f t="shared" si="11"/>
        <v>22924.865600000001</v>
      </c>
      <c r="AB16" s="19">
        <f t="shared" si="12"/>
        <v>35988.800000000003</v>
      </c>
      <c r="AC16" s="19">
        <f t="shared" si="13"/>
        <v>35988.800000000003</v>
      </c>
      <c r="AD16" s="19">
        <f t="shared" si="14"/>
        <v>14447091.950399999</v>
      </c>
      <c r="AE16" s="19">
        <f t="shared" si="15"/>
        <v>722354.59751999984</v>
      </c>
      <c r="AF16" s="19">
        <f t="shared" si="16"/>
        <v>1439552</v>
      </c>
      <c r="AG16" s="20">
        <f t="shared" si="17"/>
        <v>16608998.547919998</v>
      </c>
      <c r="AH16" s="8" t="s">
        <v>46</v>
      </c>
      <c r="AI16" s="24" t="s">
        <v>47</v>
      </c>
    </row>
    <row r="17" spans="1:35" s="21" customFormat="1" ht="15" customHeight="1" x14ac:dyDescent="0.25">
      <c r="A17" s="23">
        <v>13</v>
      </c>
      <c r="B17" s="24" t="s">
        <v>36</v>
      </c>
      <c r="C17" s="24">
        <v>9106773433</v>
      </c>
      <c r="D17" s="24" t="s">
        <v>57</v>
      </c>
      <c r="E17" s="25">
        <v>4111.04</v>
      </c>
      <c r="F17" s="24">
        <v>23995832.98</v>
      </c>
      <c r="G17" s="24">
        <v>461004695</v>
      </c>
      <c r="H17" s="24" t="s">
        <v>57</v>
      </c>
      <c r="I17" s="24" t="s">
        <v>58</v>
      </c>
      <c r="J17" s="26">
        <v>3380</v>
      </c>
      <c r="K17" s="19">
        <f t="shared" si="0"/>
        <v>13895315.199999999</v>
      </c>
      <c r="L17" s="19">
        <v>0</v>
      </c>
      <c r="M17" s="19">
        <f t="shared" si="1"/>
        <v>205552</v>
      </c>
      <c r="N17" s="19">
        <f t="shared" si="2"/>
        <v>250773.44</v>
      </c>
      <c r="O17" s="19">
        <v>686</v>
      </c>
      <c r="P17" s="19">
        <f t="shared" si="3"/>
        <v>2820173.44</v>
      </c>
      <c r="Q17" s="19">
        <v>45</v>
      </c>
      <c r="R17" s="19">
        <f t="shared" si="4"/>
        <v>184996.8</v>
      </c>
      <c r="S17" s="19">
        <v>100</v>
      </c>
      <c r="T17" s="19">
        <f t="shared" si="5"/>
        <v>411104</v>
      </c>
      <c r="U17" s="19">
        <f t="shared" si="6"/>
        <v>20555.2</v>
      </c>
      <c r="V17" s="19">
        <f t="shared" si="7"/>
        <v>246662.39999999999</v>
      </c>
      <c r="W17" s="19">
        <v>146.4</v>
      </c>
      <c r="X17" s="19">
        <f t="shared" si="8"/>
        <v>601856.25600000005</v>
      </c>
      <c r="Y17" s="19">
        <f t="shared" si="9"/>
        <v>1945344.1279999998</v>
      </c>
      <c r="Z17" s="19">
        <f t="shared" si="10"/>
        <v>583603.23839999991</v>
      </c>
      <c r="AA17" s="19">
        <f t="shared" si="11"/>
        <v>38906.882559999998</v>
      </c>
      <c r="AB17" s="19">
        <f t="shared" si="12"/>
        <v>41110.400000000001</v>
      </c>
      <c r="AC17" s="19">
        <f t="shared" si="13"/>
        <v>41110.400000000001</v>
      </c>
      <c r="AD17" s="19">
        <f t="shared" si="14"/>
        <v>21287063.784959994</v>
      </c>
      <c r="AE17" s="19">
        <f t="shared" si="15"/>
        <v>1064353.1892479998</v>
      </c>
      <c r="AF17" s="19">
        <f t="shared" si="16"/>
        <v>1644416</v>
      </c>
      <c r="AG17" s="20">
        <f>(AD17+AE17+AF17)+0.01</f>
        <v>23995832.984207995</v>
      </c>
      <c r="AH17" s="8" t="s">
        <v>59</v>
      </c>
      <c r="AI17" s="21" t="s">
        <v>60</v>
      </c>
    </row>
    <row r="18" spans="1:35" s="21" customFormat="1" ht="15" customHeight="1" x14ac:dyDescent="0.25">
      <c r="A18" s="23">
        <v>14</v>
      </c>
      <c r="B18" s="24" t="s">
        <v>36</v>
      </c>
      <c r="C18" s="24">
        <v>9106773757</v>
      </c>
      <c r="D18" s="24" t="s">
        <v>56</v>
      </c>
      <c r="E18" s="25">
        <v>4112.78</v>
      </c>
      <c r="F18" s="24">
        <v>32475939.32</v>
      </c>
      <c r="G18" s="24">
        <v>461006246</v>
      </c>
      <c r="H18" s="24" t="s">
        <v>56</v>
      </c>
      <c r="I18" s="24" t="s">
        <v>61</v>
      </c>
      <c r="J18" s="26">
        <v>5083</v>
      </c>
      <c r="K18" s="19">
        <f t="shared" si="0"/>
        <v>20905260.739999998</v>
      </c>
      <c r="L18" s="19">
        <v>0</v>
      </c>
      <c r="M18" s="19">
        <f t="shared" si="1"/>
        <v>205639</v>
      </c>
      <c r="N18" s="19">
        <f t="shared" si="2"/>
        <v>250879.58</v>
      </c>
      <c r="O18" s="19">
        <v>686</v>
      </c>
      <c r="P18" s="19">
        <f t="shared" si="3"/>
        <v>2821367.0799999996</v>
      </c>
      <c r="Q18" s="19">
        <v>88.64</v>
      </c>
      <c r="R18" s="19">
        <f t="shared" si="4"/>
        <v>364556.81919999997</v>
      </c>
      <c r="S18" s="19">
        <v>0</v>
      </c>
      <c r="T18" s="19">
        <f t="shared" si="5"/>
        <v>0</v>
      </c>
      <c r="U18" s="19">
        <f t="shared" si="6"/>
        <v>20563.899999999998</v>
      </c>
      <c r="V18" s="19">
        <f t="shared" si="7"/>
        <v>246766.8</v>
      </c>
      <c r="W18" s="19">
        <v>146.4</v>
      </c>
      <c r="X18" s="19">
        <f t="shared" si="8"/>
        <v>602110.99199999997</v>
      </c>
      <c r="Y18" s="19">
        <f t="shared" si="9"/>
        <v>2926736.5035999995</v>
      </c>
      <c r="Z18" s="19">
        <f t="shared" si="10"/>
        <v>878020.9510799998</v>
      </c>
      <c r="AA18" s="19">
        <f t="shared" si="11"/>
        <v>58534.730071999991</v>
      </c>
      <c r="AB18" s="19">
        <f t="shared" si="12"/>
        <v>41127.799999999996</v>
      </c>
      <c r="AC18" s="19">
        <f t="shared" si="13"/>
        <v>41127.799999999996</v>
      </c>
      <c r="AD18" s="19">
        <f t="shared" si="14"/>
        <v>29362692.695951995</v>
      </c>
      <c r="AE18" s="19">
        <f t="shared" si="15"/>
        <v>1468134.6347975996</v>
      </c>
      <c r="AF18" s="19">
        <f t="shared" si="16"/>
        <v>1645112</v>
      </c>
      <c r="AG18" s="20">
        <f>(AD18+AE18+AF18)-0.01</f>
        <v>32475939.320749592</v>
      </c>
      <c r="AH18" s="8" t="s">
        <v>59</v>
      </c>
      <c r="AI18" s="21" t="s">
        <v>62</v>
      </c>
    </row>
    <row r="19" spans="1:35" s="21" customFormat="1" ht="15" customHeight="1" x14ac:dyDescent="0.25">
      <c r="A19" s="23">
        <v>15</v>
      </c>
      <c r="B19" s="24" t="s">
        <v>36</v>
      </c>
      <c r="C19" s="24">
        <v>9106774186</v>
      </c>
      <c r="D19" s="24" t="s">
        <v>63</v>
      </c>
      <c r="E19" s="25">
        <v>4034.56</v>
      </c>
      <c r="F19" s="24">
        <v>23549424.940000001</v>
      </c>
      <c r="G19" s="24">
        <v>461004697</v>
      </c>
      <c r="H19" s="24" t="s">
        <v>63</v>
      </c>
      <c r="I19" s="24" t="s">
        <v>58</v>
      </c>
      <c r="J19" s="26">
        <v>3380</v>
      </c>
      <c r="K19" s="19">
        <f t="shared" si="0"/>
        <v>13636812.800000001</v>
      </c>
      <c r="L19" s="19">
        <v>0</v>
      </c>
      <c r="M19" s="19">
        <f t="shared" si="1"/>
        <v>201728</v>
      </c>
      <c r="N19" s="19">
        <f t="shared" si="2"/>
        <v>246108.16</v>
      </c>
      <c r="O19" s="19">
        <v>686</v>
      </c>
      <c r="P19" s="19">
        <f t="shared" si="3"/>
        <v>2767708.1600000001</v>
      </c>
      <c r="Q19" s="19">
        <v>45</v>
      </c>
      <c r="R19" s="19">
        <f t="shared" si="4"/>
        <v>181555.20000000001</v>
      </c>
      <c r="S19" s="19">
        <v>100</v>
      </c>
      <c r="T19" s="19">
        <f t="shared" si="5"/>
        <v>403456</v>
      </c>
      <c r="U19" s="19">
        <f t="shared" si="6"/>
        <v>20172.8</v>
      </c>
      <c r="V19" s="19">
        <f t="shared" si="7"/>
        <v>242073.60000000001</v>
      </c>
      <c r="W19" s="19">
        <v>146.4</v>
      </c>
      <c r="X19" s="19">
        <f t="shared" si="8"/>
        <v>590659.58400000003</v>
      </c>
      <c r="Y19" s="19">
        <f t="shared" si="9"/>
        <v>1909153.7920000001</v>
      </c>
      <c r="Z19" s="19">
        <f t="shared" si="10"/>
        <v>572746.13760000002</v>
      </c>
      <c r="AA19" s="19">
        <f t="shared" si="11"/>
        <v>38183.075840000005</v>
      </c>
      <c r="AB19" s="19">
        <f t="shared" si="12"/>
        <v>40345.599999999999</v>
      </c>
      <c r="AC19" s="19">
        <f t="shared" si="13"/>
        <v>40345.599999999999</v>
      </c>
      <c r="AD19" s="19">
        <f t="shared" si="14"/>
        <v>20891048.509440005</v>
      </c>
      <c r="AE19" s="19">
        <f t="shared" si="15"/>
        <v>1044552.4254720003</v>
      </c>
      <c r="AF19" s="19">
        <f t="shared" si="16"/>
        <v>1613824</v>
      </c>
      <c r="AG19" s="20">
        <f>(AD19+AE19+AF19)+0.01</f>
        <v>23549424.944912005</v>
      </c>
      <c r="AH19" s="8" t="s">
        <v>59</v>
      </c>
      <c r="AI19" s="21" t="s">
        <v>60</v>
      </c>
    </row>
    <row r="20" spans="1:35" s="21" customFormat="1" ht="15" customHeight="1" x14ac:dyDescent="0.25">
      <c r="A20" s="23">
        <v>16</v>
      </c>
      <c r="B20" s="24" t="s">
        <v>36</v>
      </c>
      <c r="C20" s="24">
        <v>9106774375</v>
      </c>
      <c r="D20" s="24" t="s">
        <v>63</v>
      </c>
      <c r="E20" s="25">
        <v>4110.7</v>
      </c>
      <c r="F20" s="24">
        <v>23973821.079999998</v>
      </c>
      <c r="G20" s="24">
        <v>461001194</v>
      </c>
      <c r="H20" s="27" t="s">
        <v>63</v>
      </c>
      <c r="I20" s="24" t="s">
        <v>58</v>
      </c>
      <c r="J20" s="26">
        <v>3380</v>
      </c>
      <c r="K20" s="19">
        <f t="shared" si="0"/>
        <v>13894166</v>
      </c>
      <c r="L20" s="19">
        <v>0</v>
      </c>
      <c r="M20" s="19">
        <f t="shared" si="1"/>
        <v>205535</v>
      </c>
      <c r="N20" s="19">
        <f t="shared" si="2"/>
        <v>250752.69999999998</v>
      </c>
      <c r="O20" s="19">
        <v>686</v>
      </c>
      <c r="P20" s="19">
        <f t="shared" si="3"/>
        <v>2819940.1999999997</v>
      </c>
      <c r="Q20" s="19">
        <v>140.36000000000001</v>
      </c>
      <c r="R20" s="19">
        <f t="shared" si="4"/>
        <v>576977.85200000007</v>
      </c>
      <c r="S20" s="19">
        <v>0</v>
      </c>
      <c r="T20" s="19">
        <f t="shared" si="5"/>
        <v>0</v>
      </c>
      <c r="U20" s="19">
        <f t="shared" si="6"/>
        <v>20553.5</v>
      </c>
      <c r="V20" s="19">
        <f t="shared" si="7"/>
        <v>246642</v>
      </c>
      <c r="W20" s="19">
        <v>146.4</v>
      </c>
      <c r="X20" s="19">
        <f t="shared" si="8"/>
        <v>601806.48</v>
      </c>
      <c r="Y20" s="19">
        <f t="shared" si="9"/>
        <v>1945183.24</v>
      </c>
      <c r="Z20" s="19">
        <f t="shared" si="10"/>
        <v>583554.97200000007</v>
      </c>
      <c r="AA20" s="19">
        <f t="shared" si="11"/>
        <v>38903.664799999999</v>
      </c>
      <c r="AB20" s="19">
        <f t="shared" si="12"/>
        <v>41107</v>
      </c>
      <c r="AC20" s="19">
        <f t="shared" si="13"/>
        <v>41107</v>
      </c>
      <c r="AD20" s="19">
        <f t="shared" si="14"/>
        <v>21266229.608799998</v>
      </c>
      <c r="AE20" s="19">
        <f t="shared" si="15"/>
        <v>1063311.4804399998</v>
      </c>
      <c r="AF20" s="19">
        <f t="shared" si="16"/>
        <v>1644280</v>
      </c>
      <c r="AG20" s="20">
        <f>(AD20+AE20+AF20)-0.01</f>
        <v>23973821.079239994</v>
      </c>
      <c r="AH20" s="9" t="s">
        <v>39</v>
      </c>
      <c r="AI20" s="8" t="s">
        <v>40</v>
      </c>
    </row>
    <row r="21" spans="1:35" s="21" customFormat="1" ht="15" customHeight="1" x14ac:dyDescent="0.25">
      <c r="A21" s="23">
        <v>17</v>
      </c>
      <c r="B21" s="24" t="s">
        <v>36</v>
      </c>
      <c r="C21" s="24">
        <v>9106775094</v>
      </c>
      <c r="D21" s="24" t="s">
        <v>63</v>
      </c>
      <c r="E21" s="25">
        <v>3922.86</v>
      </c>
      <c r="F21" s="24">
        <v>18084410.09</v>
      </c>
      <c r="G21" s="24">
        <v>261003592</v>
      </c>
      <c r="H21" s="21" t="s">
        <v>63</v>
      </c>
      <c r="I21" s="24" t="s">
        <v>45</v>
      </c>
      <c r="J21" s="26">
        <v>2275</v>
      </c>
      <c r="K21" s="19">
        <f t="shared" si="0"/>
        <v>8924506.5</v>
      </c>
      <c r="L21" s="19">
        <f>17*E21</f>
        <v>66688.62</v>
      </c>
      <c r="M21" s="19">
        <f t="shared" si="1"/>
        <v>196143</v>
      </c>
      <c r="N21" s="19">
        <f t="shared" si="2"/>
        <v>239294.46000000002</v>
      </c>
      <c r="O21" s="19">
        <v>686</v>
      </c>
      <c r="P21" s="19">
        <f t="shared" si="3"/>
        <v>2691081.96</v>
      </c>
      <c r="Q21" s="19">
        <v>158.71</v>
      </c>
      <c r="R21" s="19">
        <f t="shared" si="4"/>
        <v>622597.11060000001</v>
      </c>
      <c r="S21" s="19">
        <v>170</v>
      </c>
      <c r="T21" s="19">
        <f t="shared" si="5"/>
        <v>666886.20000000007</v>
      </c>
      <c r="U21" s="19">
        <f t="shared" si="6"/>
        <v>19614.3</v>
      </c>
      <c r="V21" s="19">
        <v>0</v>
      </c>
      <c r="W21" s="19">
        <v>146.4</v>
      </c>
      <c r="X21" s="19">
        <f t="shared" si="8"/>
        <v>574306.70400000003</v>
      </c>
      <c r="Y21" s="19">
        <f t="shared" si="9"/>
        <v>1249430.9099999999</v>
      </c>
      <c r="Z21" s="19">
        <f t="shared" si="10"/>
        <v>374829.27299999999</v>
      </c>
      <c r="AA21" s="19">
        <f t="shared" si="11"/>
        <v>24988.618199999997</v>
      </c>
      <c r="AB21" s="19">
        <f t="shared" si="12"/>
        <v>39228.6</v>
      </c>
      <c r="AC21" s="19">
        <f t="shared" si="13"/>
        <v>39228.6</v>
      </c>
      <c r="AD21" s="19">
        <f t="shared" si="14"/>
        <v>15728824.855799999</v>
      </c>
      <c r="AE21" s="19">
        <f t="shared" si="15"/>
        <v>786441.24279000005</v>
      </c>
      <c r="AF21" s="19">
        <f t="shared" si="16"/>
        <v>1569144</v>
      </c>
      <c r="AG21" s="20">
        <f>(AD21+AE21+AF21)-0.01</f>
        <v>18084410.08859</v>
      </c>
      <c r="AH21" s="8" t="s">
        <v>46</v>
      </c>
      <c r="AI21" s="24" t="s">
        <v>47</v>
      </c>
    </row>
    <row r="22" spans="1:35" s="21" customFormat="1" ht="15" customHeight="1" x14ac:dyDescent="0.25">
      <c r="A22" s="28" t="s">
        <v>64</v>
      </c>
      <c r="B22" s="24"/>
      <c r="C22" s="24"/>
      <c r="D22" s="29"/>
      <c r="E22" s="30">
        <f>SUM(E5:E21)</f>
        <v>68151.549999999988</v>
      </c>
      <c r="F22" s="30">
        <f>SUM(F5:F21)</f>
        <v>371785270.57999998</v>
      </c>
      <c r="G22" s="24"/>
      <c r="H22" s="29"/>
      <c r="I22" s="24"/>
      <c r="J22" s="24"/>
      <c r="K22" s="20">
        <f>SUM(K5:K21)</f>
        <v>205353790.07000002</v>
      </c>
      <c r="L22" s="20">
        <f t="shared" ref="L22:AG22" si="18">SUM(L5:L21)</f>
        <v>531296.75</v>
      </c>
      <c r="M22" s="20">
        <f t="shared" si="18"/>
        <v>3407577.5</v>
      </c>
      <c r="N22" s="20">
        <f t="shared" si="18"/>
        <v>4157244.5500000003</v>
      </c>
      <c r="O22" s="20"/>
      <c r="P22" s="20">
        <f t="shared" si="18"/>
        <v>46751963.300000004</v>
      </c>
      <c r="Q22" s="20"/>
      <c r="R22" s="20">
        <f t="shared" si="18"/>
        <v>9051126.2031000014</v>
      </c>
      <c r="S22" s="20"/>
      <c r="T22" s="20">
        <f t="shared" si="18"/>
        <v>6284740.7999999998</v>
      </c>
      <c r="U22" s="20">
        <f t="shared" si="18"/>
        <v>340757.75</v>
      </c>
      <c r="V22" s="20">
        <f t="shared" si="18"/>
        <v>2950419.6</v>
      </c>
      <c r="W22" s="20"/>
      <c r="X22" s="20">
        <f t="shared" si="18"/>
        <v>9977386.9199999999</v>
      </c>
      <c r="Y22" s="20">
        <f t="shared" si="18"/>
        <v>28749530.6098</v>
      </c>
      <c r="Z22" s="20">
        <f t="shared" si="18"/>
        <v>8624859.1829400007</v>
      </c>
      <c r="AA22" s="20">
        <f t="shared" si="18"/>
        <v>574990.61219600006</v>
      </c>
      <c r="AB22" s="20">
        <f t="shared" si="18"/>
        <v>681515.5</v>
      </c>
      <c r="AC22" s="20">
        <f t="shared" si="18"/>
        <v>681515.5</v>
      </c>
      <c r="AD22" s="20">
        <f t="shared" si="18"/>
        <v>328118714.84803599</v>
      </c>
      <c r="AE22" s="20">
        <f t="shared" si="18"/>
        <v>16405935.742401801</v>
      </c>
      <c r="AF22" s="20">
        <f t="shared" si="18"/>
        <v>27260620</v>
      </c>
      <c r="AG22" s="20">
        <f t="shared" si="18"/>
        <v>371785270.58043778</v>
      </c>
      <c r="AH22" s="8"/>
      <c r="AI22" s="8"/>
    </row>
    <row r="23" spans="1:35" s="21" customFormat="1" ht="15" customHeight="1" x14ac:dyDescent="0.25">
      <c r="A23" s="23">
        <v>1</v>
      </c>
      <c r="B23" s="24" t="s">
        <v>65</v>
      </c>
      <c r="C23" s="24">
        <v>9106766728</v>
      </c>
      <c r="D23" s="24" t="s">
        <v>44</v>
      </c>
      <c r="E23" s="25">
        <v>3910.76</v>
      </c>
      <c r="F23" s="24">
        <v>22807144.420000002</v>
      </c>
      <c r="G23" s="24">
        <v>462000394</v>
      </c>
      <c r="H23" s="24" t="s">
        <v>44</v>
      </c>
      <c r="I23" s="24" t="s">
        <v>58</v>
      </c>
      <c r="J23" s="26">
        <v>3380</v>
      </c>
      <c r="K23" s="19">
        <f t="shared" si="0"/>
        <v>13218368.800000001</v>
      </c>
      <c r="L23" s="19">
        <v>0</v>
      </c>
      <c r="M23" s="19">
        <f t="shared" si="1"/>
        <v>195538</v>
      </c>
      <c r="N23" s="19">
        <f t="shared" si="2"/>
        <v>238556.36000000002</v>
      </c>
      <c r="O23" s="19">
        <v>686</v>
      </c>
      <c r="P23" s="19">
        <f t="shared" si="3"/>
        <v>2682781.3600000003</v>
      </c>
      <c r="Q23" s="19">
        <v>140.21</v>
      </c>
      <c r="R23" s="19">
        <f t="shared" si="4"/>
        <v>548327.65960000001</v>
      </c>
      <c r="S23" s="19">
        <v>0</v>
      </c>
      <c r="T23" s="19">
        <f t="shared" si="5"/>
        <v>0</v>
      </c>
      <c r="U23" s="19">
        <f t="shared" si="6"/>
        <v>19553.800000000003</v>
      </c>
      <c r="V23" s="19">
        <f t="shared" si="7"/>
        <v>234645.6</v>
      </c>
      <c r="W23" s="19">
        <v>146.4</v>
      </c>
      <c r="X23" s="19">
        <f t="shared" si="8"/>
        <v>572535.26400000008</v>
      </c>
      <c r="Y23" s="19">
        <f t="shared" si="9"/>
        <v>1850571.6320000002</v>
      </c>
      <c r="Z23" s="19">
        <f t="shared" si="10"/>
        <v>555171.48960000009</v>
      </c>
      <c r="AA23" s="19">
        <f t="shared" si="11"/>
        <v>37011.432640000006</v>
      </c>
      <c r="AB23" s="19">
        <f t="shared" si="12"/>
        <v>39107.600000000006</v>
      </c>
      <c r="AC23" s="19">
        <f t="shared" si="13"/>
        <v>39107.600000000006</v>
      </c>
      <c r="AD23" s="19">
        <f t="shared" si="14"/>
        <v>20231276.597840004</v>
      </c>
      <c r="AE23" s="19">
        <f t="shared" si="15"/>
        <v>1011563.8298920003</v>
      </c>
      <c r="AF23" s="19">
        <f t="shared" si="16"/>
        <v>1564304</v>
      </c>
      <c r="AG23" s="20">
        <f>(AD23+AE23+AF23)-0.01</f>
        <v>22807144.417732004</v>
      </c>
      <c r="AH23" s="9" t="s">
        <v>39</v>
      </c>
      <c r="AI23" s="8" t="s">
        <v>40</v>
      </c>
    </row>
    <row r="24" spans="1:35" s="21" customFormat="1" ht="15" customHeight="1" x14ac:dyDescent="0.25">
      <c r="A24" s="23">
        <v>2</v>
      </c>
      <c r="B24" s="24" t="s">
        <v>65</v>
      </c>
      <c r="C24" s="24">
        <v>9106766957</v>
      </c>
      <c r="D24" s="24" t="s">
        <v>44</v>
      </c>
      <c r="E24" s="25">
        <v>3786.12</v>
      </c>
      <c r="F24" s="24">
        <v>22080256.949999999</v>
      </c>
      <c r="G24" s="24">
        <v>462000395</v>
      </c>
      <c r="H24" s="24" t="s">
        <v>44</v>
      </c>
      <c r="I24" s="24" t="s">
        <v>58</v>
      </c>
      <c r="J24" s="26">
        <v>3380</v>
      </c>
      <c r="K24" s="19">
        <f t="shared" si="0"/>
        <v>12797085.6</v>
      </c>
      <c r="L24" s="19">
        <v>0</v>
      </c>
      <c r="M24" s="19">
        <f t="shared" si="1"/>
        <v>189306</v>
      </c>
      <c r="N24" s="19">
        <f t="shared" si="2"/>
        <v>230953.32</v>
      </c>
      <c r="O24" s="19">
        <v>686</v>
      </c>
      <c r="P24" s="19">
        <f t="shared" si="3"/>
        <v>2597278.3199999998</v>
      </c>
      <c r="Q24" s="19">
        <v>140.21</v>
      </c>
      <c r="R24" s="19">
        <f t="shared" si="4"/>
        <v>530851.88520000002</v>
      </c>
      <c r="S24" s="19">
        <v>0</v>
      </c>
      <c r="T24" s="19">
        <f t="shared" si="5"/>
        <v>0</v>
      </c>
      <c r="U24" s="19">
        <f t="shared" si="6"/>
        <v>18930.599999999999</v>
      </c>
      <c r="V24" s="19">
        <f t="shared" si="7"/>
        <v>227167.19999999998</v>
      </c>
      <c r="W24" s="19">
        <v>146.4</v>
      </c>
      <c r="X24" s="19">
        <f t="shared" si="8"/>
        <v>554287.96799999999</v>
      </c>
      <c r="Y24" s="19">
        <f t="shared" si="9"/>
        <v>1791591.9840000002</v>
      </c>
      <c r="Z24" s="19">
        <f t="shared" si="10"/>
        <v>537477.59519999998</v>
      </c>
      <c r="AA24" s="19">
        <f t="shared" si="11"/>
        <v>35831.839680000005</v>
      </c>
      <c r="AB24" s="19">
        <f t="shared" si="12"/>
        <v>37861.199999999997</v>
      </c>
      <c r="AC24" s="19">
        <f t="shared" si="13"/>
        <v>37861.199999999997</v>
      </c>
      <c r="AD24" s="19">
        <f t="shared" si="14"/>
        <v>19586484.712079998</v>
      </c>
      <c r="AE24" s="19">
        <f t="shared" si="15"/>
        <v>979324.23560399993</v>
      </c>
      <c r="AF24" s="19">
        <f t="shared" si="16"/>
        <v>1514448</v>
      </c>
      <c r="AG24" s="20">
        <f t="shared" ref="AG24:AG25" si="19">(AD24+AE24+AF24)</f>
        <v>22080256.947683997</v>
      </c>
      <c r="AH24" s="9" t="s">
        <v>39</v>
      </c>
      <c r="AI24" s="8" t="s">
        <v>40</v>
      </c>
    </row>
    <row r="25" spans="1:35" s="21" customFormat="1" ht="15" customHeight="1" x14ac:dyDescent="0.25">
      <c r="A25" s="23">
        <v>3</v>
      </c>
      <c r="B25" s="24" t="s">
        <v>65</v>
      </c>
      <c r="C25" s="24">
        <v>9106766969</v>
      </c>
      <c r="D25" s="24" t="s">
        <v>37</v>
      </c>
      <c r="E25" s="25">
        <v>4084.42</v>
      </c>
      <c r="F25" s="24">
        <v>19592539.68</v>
      </c>
      <c r="G25" s="24">
        <v>462000392</v>
      </c>
      <c r="H25" s="24" t="s">
        <v>37</v>
      </c>
      <c r="I25" s="24" t="s">
        <v>38</v>
      </c>
      <c r="J25" s="26">
        <v>2548</v>
      </c>
      <c r="K25" s="19">
        <f t="shared" si="0"/>
        <v>10407102.16</v>
      </c>
      <c r="L25" s="19">
        <v>0</v>
      </c>
      <c r="M25" s="19">
        <f t="shared" si="1"/>
        <v>204221</v>
      </c>
      <c r="N25" s="19">
        <f t="shared" si="2"/>
        <v>249149.62</v>
      </c>
      <c r="O25" s="19">
        <v>686</v>
      </c>
      <c r="P25" s="19">
        <f t="shared" si="3"/>
        <v>2801912.12</v>
      </c>
      <c r="Q25" s="19">
        <v>140.25</v>
      </c>
      <c r="R25" s="19">
        <f t="shared" si="4"/>
        <v>572839.90500000003</v>
      </c>
      <c r="S25" s="19">
        <v>0</v>
      </c>
      <c r="T25" s="19">
        <f t="shared" si="5"/>
        <v>0</v>
      </c>
      <c r="U25" s="19">
        <f t="shared" si="6"/>
        <v>20422.099999999999</v>
      </c>
      <c r="V25" s="19">
        <f t="shared" si="7"/>
        <v>245065.2</v>
      </c>
      <c r="W25" s="19">
        <v>146.4</v>
      </c>
      <c r="X25" s="19">
        <f t="shared" si="8"/>
        <v>597959.08799999999</v>
      </c>
      <c r="Y25" s="19">
        <f t="shared" si="9"/>
        <v>1456994.3024000002</v>
      </c>
      <c r="Z25" s="19">
        <f t="shared" si="10"/>
        <v>437098.29072000005</v>
      </c>
      <c r="AA25" s="19">
        <f t="shared" si="11"/>
        <v>29139.886048000004</v>
      </c>
      <c r="AB25" s="19">
        <f t="shared" si="12"/>
        <v>40844.199999999997</v>
      </c>
      <c r="AC25" s="19">
        <f t="shared" si="13"/>
        <v>40844.199999999997</v>
      </c>
      <c r="AD25" s="19">
        <f t="shared" si="14"/>
        <v>17103592.072167996</v>
      </c>
      <c r="AE25" s="19">
        <f t="shared" si="15"/>
        <v>855179.60360839975</v>
      </c>
      <c r="AF25" s="19">
        <f t="shared" si="16"/>
        <v>1633768</v>
      </c>
      <c r="AG25" s="20">
        <f t="shared" si="19"/>
        <v>19592539.675776396</v>
      </c>
      <c r="AH25" s="9" t="s">
        <v>39</v>
      </c>
      <c r="AI25" s="8" t="s">
        <v>40</v>
      </c>
    </row>
    <row r="26" spans="1:35" s="21" customFormat="1" ht="15" customHeight="1" x14ac:dyDescent="0.25">
      <c r="A26" s="23">
        <v>4</v>
      </c>
      <c r="B26" s="24" t="s">
        <v>65</v>
      </c>
      <c r="C26" s="24">
        <v>9106767501</v>
      </c>
      <c r="D26" s="24" t="s">
        <v>48</v>
      </c>
      <c r="E26" s="25">
        <v>3841.34</v>
      </c>
      <c r="F26" s="24">
        <v>25446417.82</v>
      </c>
      <c r="G26" s="24">
        <v>462000396</v>
      </c>
      <c r="H26" s="24" t="s">
        <v>48</v>
      </c>
      <c r="I26" s="24" t="s">
        <v>43</v>
      </c>
      <c r="J26" s="26">
        <v>4017</v>
      </c>
      <c r="K26" s="19">
        <f t="shared" si="0"/>
        <v>15430662.780000001</v>
      </c>
      <c r="L26" s="19">
        <v>0</v>
      </c>
      <c r="M26" s="19">
        <f t="shared" si="1"/>
        <v>192067</v>
      </c>
      <c r="N26" s="19">
        <f t="shared" si="2"/>
        <v>234321.74000000002</v>
      </c>
      <c r="O26" s="19">
        <v>686</v>
      </c>
      <c r="P26" s="19">
        <f t="shared" si="3"/>
        <v>2635159.2400000002</v>
      </c>
      <c r="Q26" s="19">
        <v>140.22</v>
      </c>
      <c r="R26" s="19">
        <f t="shared" si="4"/>
        <v>538632.69480000006</v>
      </c>
      <c r="S26" s="19">
        <v>0</v>
      </c>
      <c r="T26" s="19">
        <f t="shared" si="5"/>
        <v>0</v>
      </c>
      <c r="U26" s="19">
        <f t="shared" si="6"/>
        <v>19206.7</v>
      </c>
      <c r="V26" s="19">
        <f t="shared" si="7"/>
        <v>230480.40000000002</v>
      </c>
      <c r="W26" s="19">
        <v>146.4</v>
      </c>
      <c r="X26" s="19">
        <f t="shared" si="8"/>
        <v>562372.17600000009</v>
      </c>
      <c r="Y26" s="19">
        <f t="shared" si="9"/>
        <v>2160292.7892</v>
      </c>
      <c r="Z26" s="19">
        <f t="shared" si="10"/>
        <v>648087.83675999998</v>
      </c>
      <c r="AA26" s="19">
        <f t="shared" si="11"/>
        <v>43205.855783999999</v>
      </c>
      <c r="AB26" s="19">
        <f t="shared" si="12"/>
        <v>38413.4</v>
      </c>
      <c r="AC26" s="19">
        <f t="shared" si="13"/>
        <v>38413.4</v>
      </c>
      <c r="AD26" s="19">
        <f t="shared" si="14"/>
        <v>22771316.012543995</v>
      </c>
      <c r="AE26" s="19">
        <f t="shared" si="15"/>
        <v>1138565.8006271997</v>
      </c>
      <c r="AF26" s="19">
        <f t="shared" si="16"/>
        <v>1536536</v>
      </c>
      <c r="AG26" s="20">
        <f>(AD26+AE26+AF26)+0.01</f>
        <v>25446417.823171195</v>
      </c>
      <c r="AH26" s="9" t="s">
        <v>39</v>
      </c>
      <c r="AI26" s="8" t="s">
        <v>40</v>
      </c>
    </row>
    <row r="27" spans="1:35" s="21" customFormat="1" ht="15" customHeight="1" x14ac:dyDescent="0.25">
      <c r="A27" s="23">
        <v>5</v>
      </c>
      <c r="B27" s="24" t="s">
        <v>65</v>
      </c>
      <c r="C27" s="24">
        <v>9106767572</v>
      </c>
      <c r="D27" s="24" t="s">
        <v>44</v>
      </c>
      <c r="E27" s="25">
        <v>4076.14</v>
      </c>
      <c r="F27" s="24">
        <v>19400912.359999999</v>
      </c>
      <c r="G27" s="24">
        <v>462001126</v>
      </c>
      <c r="H27" s="24" t="s">
        <v>44</v>
      </c>
      <c r="I27" s="24" t="s">
        <v>53</v>
      </c>
      <c r="J27" s="26">
        <v>2314</v>
      </c>
      <c r="K27" s="19">
        <f t="shared" si="0"/>
        <v>9432187.959999999</v>
      </c>
      <c r="L27" s="19">
        <f t="shared" ref="L27" si="20">17*E27</f>
        <v>69294.38</v>
      </c>
      <c r="M27" s="19">
        <f t="shared" si="1"/>
        <v>203807</v>
      </c>
      <c r="N27" s="19">
        <f t="shared" si="2"/>
        <v>248644.53999999998</v>
      </c>
      <c r="O27" s="19">
        <v>686</v>
      </c>
      <c r="P27" s="19">
        <f t="shared" si="3"/>
        <v>2796232.04</v>
      </c>
      <c r="Q27" s="19">
        <v>90</v>
      </c>
      <c r="R27" s="19">
        <f t="shared" si="4"/>
        <v>366852.6</v>
      </c>
      <c r="S27" s="19">
        <v>275</v>
      </c>
      <c r="T27" s="19">
        <f t="shared" si="5"/>
        <v>1120938.5</v>
      </c>
      <c r="U27" s="19">
        <f t="shared" si="6"/>
        <v>20380.7</v>
      </c>
      <c r="V27" s="19">
        <f t="shared" si="7"/>
        <v>244568.4</v>
      </c>
      <c r="W27" s="19">
        <v>146.4</v>
      </c>
      <c r="X27" s="19">
        <f t="shared" si="8"/>
        <v>596746.89599999995</v>
      </c>
      <c r="Y27" s="19">
        <f t="shared" si="9"/>
        <v>1320506.3143999998</v>
      </c>
      <c r="Z27" s="19">
        <f t="shared" si="10"/>
        <v>396151.89431999996</v>
      </c>
      <c r="AA27" s="19">
        <f t="shared" si="11"/>
        <v>26410.126287999996</v>
      </c>
      <c r="AB27" s="19">
        <f t="shared" si="12"/>
        <v>40761.4</v>
      </c>
      <c r="AC27" s="19">
        <f t="shared" si="13"/>
        <v>40761.4</v>
      </c>
      <c r="AD27" s="19">
        <f t="shared" si="14"/>
        <v>16924244.151007995</v>
      </c>
      <c r="AE27" s="19">
        <f t="shared" si="15"/>
        <v>846212.2075503997</v>
      </c>
      <c r="AF27" s="19">
        <f t="shared" si="16"/>
        <v>1630456</v>
      </c>
      <c r="AG27" s="20">
        <f t="shared" ref="AG27" si="21">(AD27+AE27+AF27)</f>
        <v>19400912.358558394</v>
      </c>
      <c r="AH27" s="8" t="s">
        <v>50</v>
      </c>
      <c r="AI27" s="24" t="s">
        <v>54</v>
      </c>
    </row>
    <row r="28" spans="1:35" s="21" customFormat="1" ht="15" customHeight="1" x14ac:dyDescent="0.25">
      <c r="A28" s="23">
        <v>6</v>
      </c>
      <c r="B28" s="24" t="s">
        <v>65</v>
      </c>
      <c r="C28" s="24">
        <v>9106769136</v>
      </c>
      <c r="D28" s="24" t="s">
        <v>49</v>
      </c>
      <c r="E28" s="25">
        <v>3840.08</v>
      </c>
      <c r="F28" s="24">
        <v>25437869.510000002</v>
      </c>
      <c r="G28" s="24">
        <v>462000397</v>
      </c>
      <c r="H28" s="24" t="s">
        <v>49</v>
      </c>
      <c r="I28" s="24" t="s">
        <v>43</v>
      </c>
      <c r="J28" s="26">
        <v>4017</v>
      </c>
      <c r="K28" s="19">
        <f t="shared" si="0"/>
        <v>15425601.359999999</v>
      </c>
      <c r="L28" s="19">
        <v>0</v>
      </c>
      <c r="M28" s="19">
        <f t="shared" si="1"/>
        <v>192004</v>
      </c>
      <c r="N28" s="19">
        <f t="shared" si="2"/>
        <v>234244.88</v>
      </c>
      <c r="O28" s="19">
        <v>686</v>
      </c>
      <c r="P28" s="19">
        <f t="shared" si="3"/>
        <v>2634294.88</v>
      </c>
      <c r="Q28" s="19">
        <v>140.16999999999999</v>
      </c>
      <c r="R28" s="19">
        <f t="shared" si="4"/>
        <v>538264.01359999995</v>
      </c>
      <c r="S28" s="19">
        <v>0</v>
      </c>
      <c r="T28" s="19">
        <f t="shared" si="5"/>
        <v>0</v>
      </c>
      <c r="U28" s="19">
        <f t="shared" si="6"/>
        <v>19200.400000000001</v>
      </c>
      <c r="V28" s="19">
        <f t="shared" si="7"/>
        <v>230404.8</v>
      </c>
      <c r="W28" s="19">
        <v>146.4</v>
      </c>
      <c r="X28" s="19">
        <f t="shared" si="8"/>
        <v>562187.71200000006</v>
      </c>
      <c r="Y28" s="19">
        <f t="shared" si="9"/>
        <v>2159584.1903999997</v>
      </c>
      <c r="Z28" s="19">
        <f t="shared" si="10"/>
        <v>647875.25711999985</v>
      </c>
      <c r="AA28" s="19">
        <f t="shared" si="11"/>
        <v>43191.683807999994</v>
      </c>
      <c r="AB28" s="19">
        <f t="shared" si="12"/>
        <v>38400.800000000003</v>
      </c>
      <c r="AC28" s="19">
        <f t="shared" si="13"/>
        <v>38400.800000000003</v>
      </c>
      <c r="AD28" s="19">
        <f t="shared" si="14"/>
        <v>22763654.776928</v>
      </c>
      <c r="AE28" s="19">
        <f t="shared" si="15"/>
        <v>1138182.7388464001</v>
      </c>
      <c r="AF28" s="19">
        <f t="shared" si="16"/>
        <v>1536032</v>
      </c>
      <c r="AG28" s="20">
        <f>(AD28+AE28+AF28)-0.01</f>
        <v>25437869.505774397</v>
      </c>
      <c r="AH28" s="9" t="s">
        <v>39</v>
      </c>
      <c r="AI28" s="8" t="s">
        <v>40</v>
      </c>
    </row>
    <row r="29" spans="1:35" s="21" customFormat="1" ht="15" customHeight="1" x14ac:dyDescent="0.25">
      <c r="A29" s="23">
        <v>7</v>
      </c>
      <c r="B29" s="24" t="s">
        <v>65</v>
      </c>
      <c r="C29" s="24">
        <v>9106769138</v>
      </c>
      <c r="D29" s="24" t="s">
        <v>42</v>
      </c>
      <c r="E29" s="25">
        <v>4101.1000000000004</v>
      </c>
      <c r="F29" s="26">
        <v>19519712.699999999</v>
      </c>
      <c r="G29" s="24">
        <v>462001131</v>
      </c>
      <c r="H29" s="24" t="s">
        <v>42</v>
      </c>
      <c r="I29" s="24" t="s">
        <v>53</v>
      </c>
      <c r="J29" s="26">
        <v>2314</v>
      </c>
      <c r="K29" s="19">
        <f t="shared" si="0"/>
        <v>9489945.4000000004</v>
      </c>
      <c r="L29" s="19">
        <f t="shared" ref="L29:L32" si="22">17*E29</f>
        <v>69718.700000000012</v>
      </c>
      <c r="M29" s="19">
        <f t="shared" si="1"/>
        <v>205055.00000000003</v>
      </c>
      <c r="N29" s="19">
        <f t="shared" si="2"/>
        <v>250167.10000000003</v>
      </c>
      <c r="O29" s="19">
        <v>686</v>
      </c>
      <c r="P29" s="19">
        <f t="shared" si="3"/>
        <v>2813354.6</v>
      </c>
      <c r="Q29" s="19">
        <v>90</v>
      </c>
      <c r="R29" s="19">
        <f t="shared" si="4"/>
        <v>369099.00000000006</v>
      </c>
      <c r="S29" s="19">
        <v>275</v>
      </c>
      <c r="T29" s="19">
        <f t="shared" si="5"/>
        <v>1127802.5</v>
      </c>
      <c r="U29" s="19">
        <f t="shared" si="6"/>
        <v>20505.5</v>
      </c>
      <c r="V29" s="19">
        <f t="shared" si="7"/>
        <v>246066.00000000003</v>
      </c>
      <c r="W29" s="19">
        <v>146.4</v>
      </c>
      <c r="X29" s="19">
        <f t="shared" si="8"/>
        <v>600401.04</v>
      </c>
      <c r="Y29" s="19">
        <f t="shared" si="9"/>
        <v>1328592.3560000001</v>
      </c>
      <c r="Z29" s="19">
        <f t="shared" si="10"/>
        <v>398577.70680000004</v>
      </c>
      <c r="AA29" s="19">
        <f t="shared" si="11"/>
        <v>26571.847120000002</v>
      </c>
      <c r="AB29" s="19">
        <f t="shared" si="12"/>
        <v>41011</v>
      </c>
      <c r="AC29" s="19">
        <f t="shared" si="13"/>
        <v>41011</v>
      </c>
      <c r="AD29" s="19">
        <f t="shared" si="14"/>
        <v>17027878.749919999</v>
      </c>
      <c r="AE29" s="19">
        <f t="shared" si="15"/>
        <v>851393.93749599997</v>
      </c>
      <c r="AF29" s="19">
        <f t="shared" si="16"/>
        <v>1640440.0000000002</v>
      </c>
      <c r="AG29" s="20">
        <f>(AD29+AE29+AF29)+0.01</f>
        <v>19519712.697416</v>
      </c>
      <c r="AH29" s="8" t="s">
        <v>50</v>
      </c>
      <c r="AI29" s="24" t="s">
        <v>54</v>
      </c>
    </row>
    <row r="30" spans="1:35" s="21" customFormat="1" ht="15" customHeight="1" x14ac:dyDescent="0.25">
      <c r="A30" s="23">
        <v>8</v>
      </c>
      <c r="B30" s="24" t="s">
        <v>65</v>
      </c>
      <c r="C30" s="24">
        <v>9106769193</v>
      </c>
      <c r="D30" s="24" t="s">
        <v>48</v>
      </c>
      <c r="E30" s="25">
        <v>3883.45</v>
      </c>
      <c r="F30" s="24">
        <v>17942486.579999998</v>
      </c>
      <c r="G30" s="24">
        <v>262000113</v>
      </c>
      <c r="H30" s="24" t="s">
        <v>48</v>
      </c>
      <c r="I30" s="24" t="s">
        <v>45</v>
      </c>
      <c r="J30" s="26">
        <v>2275</v>
      </c>
      <c r="K30" s="19">
        <f t="shared" si="0"/>
        <v>8834848.75</v>
      </c>
      <c r="L30" s="19">
        <f t="shared" si="22"/>
        <v>66018.649999999994</v>
      </c>
      <c r="M30" s="19">
        <f t="shared" si="1"/>
        <v>194172.5</v>
      </c>
      <c r="N30" s="19">
        <f t="shared" si="2"/>
        <v>236890.44999999998</v>
      </c>
      <c r="O30" s="19">
        <v>686</v>
      </c>
      <c r="P30" s="19">
        <f t="shared" si="3"/>
        <v>2664046.6999999997</v>
      </c>
      <c r="Q30" s="19">
        <v>168.46</v>
      </c>
      <c r="R30" s="19">
        <f t="shared" si="4"/>
        <v>654205.98699999996</v>
      </c>
      <c r="S30" s="19">
        <v>170</v>
      </c>
      <c r="T30" s="19">
        <f t="shared" si="5"/>
        <v>660186.5</v>
      </c>
      <c r="U30" s="19">
        <f t="shared" si="6"/>
        <v>19417.25</v>
      </c>
      <c r="V30" s="19">
        <v>0</v>
      </c>
      <c r="W30" s="19">
        <v>146.4</v>
      </c>
      <c r="X30" s="19">
        <f t="shared" si="8"/>
        <v>568537.07999999996</v>
      </c>
      <c r="Y30" s="19">
        <f t="shared" si="9"/>
        <v>1236878.825</v>
      </c>
      <c r="Z30" s="19">
        <f t="shared" si="10"/>
        <v>371063.64750000002</v>
      </c>
      <c r="AA30" s="19">
        <f t="shared" si="11"/>
        <v>24737.576499999999</v>
      </c>
      <c r="AB30" s="19">
        <f t="shared" si="12"/>
        <v>38834.5</v>
      </c>
      <c r="AC30" s="19">
        <f t="shared" si="13"/>
        <v>38834.5</v>
      </c>
      <c r="AD30" s="19">
        <f t="shared" si="14"/>
        <v>15608672.915999999</v>
      </c>
      <c r="AE30" s="19">
        <f t="shared" si="15"/>
        <v>780433.64579999994</v>
      </c>
      <c r="AF30" s="19">
        <f t="shared" si="16"/>
        <v>1553380</v>
      </c>
      <c r="AG30" s="20">
        <f>(AD30+AE30+AF30)+0.02</f>
        <v>17942486.581799999</v>
      </c>
      <c r="AH30" s="8" t="s">
        <v>46</v>
      </c>
      <c r="AI30" s="24" t="s">
        <v>47</v>
      </c>
    </row>
    <row r="31" spans="1:35" s="21" customFormat="1" ht="15" customHeight="1" x14ac:dyDescent="0.25">
      <c r="A31" s="23">
        <v>9</v>
      </c>
      <c r="B31" s="24" t="s">
        <v>65</v>
      </c>
      <c r="C31" s="24">
        <v>9106767902</v>
      </c>
      <c r="D31" s="24" t="s">
        <v>48</v>
      </c>
      <c r="E31" s="25">
        <v>4112.0600000000004</v>
      </c>
      <c r="F31" s="24">
        <v>19387268.75</v>
      </c>
      <c r="G31" s="24">
        <v>262002638</v>
      </c>
      <c r="H31" s="24" t="s">
        <v>48</v>
      </c>
      <c r="I31" s="24" t="s">
        <v>38</v>
      </c>
      <c r="J31" s="26">
        <v>2548</v>
      </c>
      <c r="K31" s="19">
        <f t="shared" si="0"/>
        <v>10477528.880000001</v>
      </c>
      <c r="L31" s="19">
        <f t="shared" si="22"/>
        <v>69905.02</v>
      </c>
      <c r="M31" s="19">
        <f t="shared" si="1"/>
        <v>205603.00000000003</v>
      </c>
      <c r="N31" s="19">
        <f t="shared" si="2"/>
        <v>250835.66000000003</v>
      </c>
      <c r="O31" s="19">
        <v>686</v>
      </c>
      <c r="P31" s="19">
        <f t="shared" si="3"/>
        <v>2820873.16</v>
      </c>
      <c r="Q31" s="19">
        <v>45</v>
      </c>
      <c r="R31" s="19">
        <f t="shared" si="4"/>
        <v>185042.7</v>
      </c>
      <c r="S31" s="19">
        <v>0</v>
      </c>
      <c r="T31" s="19">
        <f t="shared" si="5"/>
        <v>0</v>
      </c>
      <c r="U31" s="19">
        <f t="shared" si="6"/>
        <v>20560.300000000003</v>
      </c>
      <c r="V31" s="19">
        <f t="shared" ref="V31" si="23">E31*60</f>
        <v>246723.60000000003</v>
      </c>
      <c r="W31" s="19">
        <v>146.4</v>
      </c>
      <c r="X31" s="19">
        <f t="shared" si="8"/>
        <v>602005.58400000003</v>
      </c>
      <c r="Y31" s="19">
        <f t="shared" si="9"/>
        <v>1466854.0432000002</v>
      </c>
      <c r="Z31" s="19">
        <f t="shared" si="10"/>
        <v>440056.21296000003</v>
      </c>
      <c r="AA31" s="19">
        <f t="shared" si="11"/>
        <v>29337.080864000003</v>
      </c>
      <c r="AB31" s="19">
        <f t="shared" si="12"/>
        <v>41120.600000000006</v>
      </c>
      <c r="AC31" s="19">
        <f t="shared" si="13"/>
        <v>41120.600000000006</v>
      </c>
      <c r="AD31" s="19">
        <f t="shared" si="14"/>
        <v>16897566.441024005</v>
      </c>
      <c r="AE31" s="19">
        <f t="shared" si="15"/>
        <v>844878.32205120032</v>
      </c>
      <c r="AF31" s="19">
        <f t="shared" si="16"/>
        <v>1644824.0000000002</v>
      </c>
      <c r="AG31" s="20">
        <f>(AD31+AE31+AF31)-0.01</f>
        <v>19387268.753075205</v>
      </c>
      <c r="AH31" s="8" t="s">
        <v>66</v>
      </c>
      <c r="AI31" s="21" t="s">
        <v>67</v>
      </c>
    </row>
    <row r="32" spans="1:35" s="21" customFormat="1" ht="15" customHeight="1" x14ac:dyDescent="0.25">
      <c r="A32" s="23">
        <v>10</v>
      </c>
      <c r="B32" s="24" t="s">
        <v>65</v>
      </c>
      <c r="C32" s="24">
        <v>9106769479</v>
      </c>
      <c r="D32" s="24" t="s">
        <v>42</v>
      </c>
      <c r="E32" s="25">
        <v>3702.23</v>
      </c>
      <c r="F32" s="26">
        <v>17104117.5</v>
      </c>
      <c r="G32" s="24">
        <v>462000208</v>
      </c>
      <c r="H32" s="24" t="s">
        <v>42</v>
      </c>
      <c r="I32" s="24" t="s">
        <v>45</v>
      </c>
      <c r="J32" s="26">
        <v>2275</v>
      </c>
      <c r="K32" s="19">
        <f t="shared" si="0"/>
        <v>8422573.25</v>
      </c>
      <c r="L32" s="19">
        <f t="shared" si="22"/>
        <v>62937.91</v>
      </c>
      <c r="M32" s="19">
        <f t="shared" si="1"/>
        <v>185111.5</v>
      </c>
      <c r="N32" s="19">
        <f t="shared" si="2"/>
        <v>225836.03</v>
      </c>
      <c r="O32" s="19">
        <v>686</v>
      </c>
      <c r="P32" s="19">
        <f t="shared" si="3"/>
        <v>2539729.7799999998</v>
      </c>
      <c r="Q32" s="19">
        <v>168.18</v>
      </c>
      <c r="R32" s="19">
        <f t="shared" si="4"/>
        <v>622641.04139999999</v>
      </c>
      <c r="S32" s="19">
        <v>170</v>
      </c>
      <c r="T32" s="19">
        <f t="shared" si="5"/>
        <v>629379.1</v>
      </c>
      <c r="U32" s="19">
        <f t="shared" si="6"/>
        <v>18511.150000000001</v>
      </c>
      <c r="V32" s="19">
        <v>0</v>
      </c>
      <c r="W32" s="19">
        <v>146.4</v>
      </c>
      <c r="X32" s="19">
        <f t="shared" si="8"/>
        <v>542006.47200000007</v>
      </c>
      <c r="Y32" s="19">
        <f t="shared" si="9"/>
        <v>1179160.2549999999</v>
      </c>
      <c r="Z32" s="19">
        <f t="shared" si="10"/>
        <v>353748.07649999997</v>
      </c>
      <c r="AA32" s="19">
        <f t="shared" si="11"/>
        <v>23583.205099999999</v>
      </c>
      <c r="AB32" s="19">
        <f t="shared" si="12"/>
        <v>37022.300000000003</v>
      </c>
      <c r="AC32" s="19">
        <f t="shared" si="13"/>
        <v>37022.300000000003</v>
      </c>
      <c r="AD32" s="19">
        <f t="shared" si="14"/>
        <v>14879262.369999999</v>
      </c>
      <c r="AE32" s="19">
        <f t="shared" si="15"/>
        <v>743963.11849999998</v>
      </c>
      <c r="AF32" s="19">
        <f t="shared" si="16"/>
        <v>1480892</v>
      </c>
      <c r="AG32" s="20">
        <f>(AD32+AE32+AF32)+0.01</f>
        <v>17104117.498500001</v>
      </c>
      <c r="AH32" s="8" t="s">
        <v>46</v>
      </c>
      <c r="AI32" s="24" t="s">
        <v>47</v>
      </c>
    </row>
    <row r="33" spans="1:35" s="21" customFormat="1" ht="15" customHeight="1" x14ac:dyDescent="0.25">
      <c r="A33" s="23">
        <v>11</v>
      </c>
      <c r="B33" s="24" t="s">
        <v>65</v>
      </c>
      <c r="C33" s="24">
        <v>9106770005</v>
      </c>
      <c r="D33" s="24" t="s">
        <v>52</v>
      </c>
      <c r="E33" s="25">
        <v>4128.6400000000003</v>
      </c>
      <c r="F33" s="24">
        <v>19804441.690000001</v>
      </c>
      <c r="G33" s="24">
        <v>462000399</v>
      </c>
      <c r="H33" s="24" t="s">
        <v>52</v>
      </c>
      <c r="I33" s="24" t="s">
        <v>38</v>
      </c>
      <c r="J33" s="26">
        <v>2548</v>
      </c>
      <c r="K33" s="19">
        <f t="shared" si="0"/>
        <v>10519774.720000001</v>
      </c>
      <c r="L33" s="19">
        <v>0</v>
      </c>
      <c r="M33" s="19">
        <f t="shared" si="1"/>
        <v>206432.00000000003</v>
      </c>
      <c r="N33" s="19">
        <f t="shared" si="2"/>
        <v>251847.04000000001</v>
      </c>
      <c r="O33" s="19">
        <v>686</v>
      </c>
      <c r="P33" s="19">
        <f t="shared" si="3"/>
        <v>2832247.04</v>
      </c>
      <c r="Q33" s="19">
        <v>140.19999999999999</v>
      </c>
      <c r="R33" s="19">
        <f t="shared" si="4"/>
        <v>578835.32799999998</v>
      </c>
      <c r="S33" s="19">
        <v>0</v>
      </c>
      <c r="T33" s="19">
        <f t="shared" si="5"/>
        <v>0</v>
      </c>
      <c r="U33" s="19">
        <f t="shared" si="6"/>
        <v>20643.2</v>
      </c>
      <c r="V33" s="19">
        <f t="shared" ref="V33:V34" si="24">E33*60</f>
        <v>247718.40000000002</v>
      </c>
      <c r="W33" s="19">
        <v>146.4</v>
      </c>
      <c r="X33" s="19">
        <f t="shared" si="8"/>
        <v>604432.89600000007</v>
      </c>
      <c r="Y33" s="19">
        <f t="shared" si="9"/>
        <v>1472768.4608000002</v>
      </c>
      <c r="Z33" s="19">
        <f t="shared" si="10"/>
        <v>441830.53824000008</v>
      </c>
      <c r="AA33" s="19">
        <f t="shared" si="11"/>
        <v>29455.369216000006</v>
      </c>
      <c r="AB33" s="19">
        <f t="shared" si="12"/>
        <v>41286.400000000001</v>
      </c>
      <c r="AC33" s="19">
        <f t="shared" si="13"/>
        <v>41286.400000000001</v>
      </c>
      <c r="AD33" s="19">
        <f t="shared" si="14"/>
        <v>17288557.792255994</v>
      </c>
      <c r="AE33" s="19">
        <f t="shared" si="15"/>
        <v>864427.88961279974</v>
      </c>
      <c r="AF33" s="19">
        <f t="shared" si="16"/>
        <v>1651456.0000000002</v>
      </c>
      <c r="AG33" s="20">
        <f>(AD33+AE33+AF33)+0.01</f>
        <v>19804441.691868797</v>
      </c>
      <c r="AH33" s="9" t="s">
        <v>39</v>
      </c>
      <c r="AI33" s="8" t="s">
        <v>40</v>
      </c>
    </row>
    <row r="34" spans="1:35" s="21" customFormat="1" ht="15" customHeight="1" x14ac:dyDescent="0.25">
      <c r="A34" s="23">
        <v>12</v>
      </c>
      <c r="B34" s="24" t="s">
        <v>65</v>
      </c>
      <c r="C34" s="24">
        <v>9106770143</v>
      </c>
      <c r="D34" s="24" t="s">
        <v>49</v>
      </c>
      <c r="E34" s="25">
        <v>4042.8</v>
      </c>
      <c r="F34" s="24">
        <v>19242226.350000001</v>
      </c>
      <c r="G34" s="24">
        <v>462001133</v>
      </c>
      <c r="H34" s="24" t="s">
        <v>49</v>
      </c>
      <c r="I34" s="24" t="s">
        <v>53</v>
      </c>
      <c r="J34" s="26">
        <v>2314</v>
      </c>
      <c r="K34" s="19">
        <f t="shared" si="0"/>
        <v>9355039.2000000011</v>
      </c>
      <c r="L34" s="19">
        <f t="shared" ref="L34:L36" si="25">17*E34</f>
        <v>68727.600000000006</v>
      </c>
      <c r="M34" s="19">
        <f t="shared" si="1"/>
        <v>202140</v>
      </c>
      <c r="N34" s="19">
        <f t="shared" si="2"/>
        <v>246610.80000000002</v>
      </c>
      <c r="O34" s="19">
        <v>686</v>
      </c>
      <c r="P34" s="19">
        <f t="shared" si="3"/>
        <v>2773360.8000000003</v>
      </c>
      <c r="Q34" s="19">
        <v>90</v>
      </c>
      <c r="R34" s="19">
        <f t="shared" si="4"/>
        <v>363852</v>
      </c>
      <c r="S34" s="19">
        <v>275</v>
      </c>
      <c r="T34" s="19">
        <f t="shared" si="5"/>
        <v>1111770</v>
      </c>
      <c r="U34" s="19">
        <f t="shared" si="6"/>
        <v>20214</v>
      </c>
      <c r="V34" s="19">
        <f t="shared" si="24"/>
        <v>242568</v>
      </c>
      <c r="W34" s="19">
        <v>146.4</v>
      </c>
      <c r="X34" s="19">
        <f t="shared" si="8"/>
        <v>591865.92000000004</v>
      </c>
      <c r="Y34" s="19">
        <f t="shared" si="9"/>
        <v>1309705.4880000001</v>
      </c>
      <c r="Z34" s="19">
        <f t="shared" si="10"/>
        <v>392911.64640000003</v>
      </c>
      <c r="AA34" s="19">
        <f t="shared" si="11"/>
        <v>26194.109760000003</v>
      </c>
      <c r="AB34" s="19">
        <f t="shared" si="12"/>
        <v>40428</v>
      </c>
      <c r="AC34" s="19">
        <f t="shared" si="13"/>
        <v>40428</v>
      </c>
      <c r="AD34" s="19">
        <f t="shared" si="14"/>
        <v>16785815.564160004</v>
      </c>
      <c r="AE34" s="19">
        <f t="shared" si="15"/>
        <v>839290.77820800024</v>
      </c>
      <c r="AF34" s="19">
        <f t="shared" si="16"/>
        <v>1617120</v>
      </c>
      <c r="AG34" s="20">
        <f>(AD34+AE34+AF34)+0.01</f>
        <v>19242226.352368005</v>
      </c>
      <c r="AH34" s="8" t="s">
        <v>50</v>
      </c>
      <c r="AI34" s="24" t="s">
        <v>54</v>
      </c>
    </row>
    <row r="35" spans="1:35" s="21" customFormat="1" ht="15" customHeight="1" x14ac:dyDescent="0.25">
      <c r="A35" s="23">
        <v>13</v>
      </c>
      <c r="B35" s="24" t="s">
        <v>65</v>
      </c>
      <c r="C35" s="24">
        <v>9106771279</v>
      </c>
      <c r="D35" s="24" t="s">
        <v>52</v>
      </c>
      <c r="E35" s="25">
        <v>3800.6</v>
      </c>
      <c r="F35" s="24">
        <v>17555269.75</v>
      </c>
      <c r="G35" s="24">
        <v>262000114</v>
      </c>
      <c r="H35" s="24" t="s">
        <v>52</v>
      </c>
      <c r="I35" s="24" t="s">
        <v>45</v>
      </c>
      <c r="J35" s="26">
        <v>2275</v>
      </c>
      <c r="K35" s="19">
        <f t="shared" si="0"/>
        <v>8646365</v>
      </c>
      <c r="L35" s="19">
        <f t="shared" si="25"/>
        <v>64610.2</v>
      </c>
      <c r="M35" s="19">
        <f t="shared" si="1"/>
        <v>190030</v>
      </c>
      <c r="N35" s="19">
        <f t="shared" si="2"/>
        <v>231836.6</v>
      </c>
      <c r="O35" s="19">
        <v>686</v>
      </c>
      <c r="P35" s="19">
        <f t="shared" si="3"/>
        <v>2607211.6</v>
      </c>
      <c r="Q35" s="19">
        <v>167.35</v>
      </c>
      <c r="R35" s="19">
        <f t="shared" si="4"/>
        <v>636030.40999999992</v>
      </c>
      <c r="S35" s="19">
        <v>170</v>
      </c>
      <c r="T35" s="19">
        <f t="shared" si="5"/>
        <v>646102</v>
      </c>
      <c r="U35" s="19">
        <f t="shared" si="6"/>
        <v>19003</v>
      </c>
      <c r="V35" s="19">
        <v>0</v>
      </c>
      <c r="W35" s="19">
        <v>146.4</v>
      </c>
      <c r="X35" s="19">
        <f t="shared" si="8"/>
        <v>556407.84</v>
      </c>
      <c r="Y35" s="19">
        <f t="shared" si="9"/>
        <v>1210491.1000000001</v>
      </c>
      <c r="Z35" s="19">
        <f t="shared" si="10"/>
        <v>363147.33</v>
      </c>
      <c r="AA35" s="19">
        <f t="shared" si="11"/>
        <v>24209.822</v>
      </c>
      <c r="AB35" s="19">
        <f t="shared" si="12"/>
        <v>38006</v>
      </c>
      <c r="AC35" s="19">
        <f t="shared" si="13"/>
        <v>38006</v>
      </c>
      <c r="AD35" s="19">
        <f t="shared" si="14"/>
        <v>15271456.901999999</v>
      </c>
      <c r="AE35" s="19">
        <f t="shared" si="15"/>
        <v>763572.84509999992</v>
      </c>
      <c r="AF35" s="19">
        <f t="shared" si="16"/>
        <v>1520240</v>
      </c>
      <c r="AG35" s="20">
        <f t="shared" ref="AG35" si="26">(AD35+AE35+AF35)</f>
        <v>17555269.747099999</v>
      </c>
      <c r="AH35" s="8" t="s">
        <v>46</v>
      </c>
      <c r="AI35" s="24" t="s">
        <v>47</v>
      </c>
    </row>
    <row r="36" spans="1:35" s="21" customFormat="1" ht="15" customHeight="1" x14ac:dyDescent="0.25">
      <c r="A36" s="23">
        <v>14</v>
      </c>
      <c r="B36" s="24" t="s">
        <v>65</v>
      </c>
      <c r="C36" s="24">
        <v>9106772031</v>
      </c>
      <c r="D36" s="24" t="s">
        <v>55</v>
      </c>
      <c r="E36" s="25">
        <v>4113.04</v>
      </c>
      <c r="F36" s="24">
        <v>20773870.649999999</v>
      </c>
      <c r="G36" s="24">
        <v>462001142</v>
      </c>
      <c r="H36" s="24" t="s">
        <v>55</v>
      </c>
      <c r="I36" s="24" t="s">
        <v>38</v>
      </c>
      <c r="J36" s="26">
        <v>2548</v>
      </c>
      <c r="K36" s="19">
        <f t="shared" si="0"/>
        <v>10480025.92</v>
      </c>
      <c r="L36" s="19">
        <f t="shared" si="25"/>
        <v>69921.679999999993</v>
      </c>
      <c r="M36" s="19">
        <f t="shared" si="1"/>
        <v>205652</v>
      </c>
      <c r="N36" s="19">
        <f t="shared" si="2"/>
        <v>250895.44</v>
      </c>
      <c r="O36" s="19">
        <v>686</v>
      </c>
      <c r="P36" s="19">
        <f t="shared" si="3"/>
        <v>2821545.44</v>
      </c>
      <c r="Q36" s="19">
        <v>90</v>
      </c>
      <c r="R36" s="19">
        <f t="shared" si="4"/>
        <v>370173.6</v>
      </c>
      <c r="S36" s="19">
        <v>275</v>
      </c>
      <c r="T36" s="19">
        <f t="shared" si="5"/>
        <v>1131086</v>
      </c>
      <c r="U36" s="19">
        <f t="shared" si="6"/>
        <v>20565.2</v>
      </c>
      <c r="V36" s="19">
        <f t="shared" ref="V36:V37" si="27">E36*60</f>
        <v>246782.4</v>
      </c>
      <c r="W36" s="19">
        <v>146.4</v>
      </c>
      <c r="X36" s="19">
        <f t="shared" si="8"/>
        <v>602149.05599999998</v>
      </c>
      <c r="Y36" s="19">
        <f t="shared" si="9"/>
        <v>1467203.6288000001</v>
      </c>
      <c r="Z36" s="19">
        <f t="shared" si="10"/>
        <v>440161.08863999997</v>
      </c>
      <c r="AA36" s="19">
        <f t="shared" si="11"/>
        <v>29344.072576000002</v>
      </c>
      <c r="AB36" s="19">
        <f t="shared" si="12"/>
        <v>41130.400000000001</v>
      </c>
      <c r="AC36" s="19">
        <f t="shared" si="13"/>
        <v>41130.400000000001</v>
      </c>
      <c r="AD36" s="19">
        <f t="shared" si="14"/>
        <v>18217766.326015998</v>
      </c>
      <c r="AE36" s="19">
        <f t="shared" si="15"/>
        <v>910888.31630079984</v>
      </c>
      <c r="AF36" s="19">
        <f t="shared" si="16"/>
        <v>1645216</v>
      </c>
      <c r="AG36" s="20">
        <f>(AD36+AE36+AF36)+0.01</f>
        <v>20773870.652316798</v>
      </c>
      <c r="AH36" s="8" t="s">
        <v>50</v>
      </c>
      <c r="AI36" s="24" t="s">
        <v>54</v>
      </c>
    </row>
    <row r="37" spans="1:35" s="21" customFormat="1" ht="15" customHeight="1" x14ac:dyDescent="0.25">
      <c r="A37" s="23">
        <v>15</v>
      </c>
      <c r="B37" s="24" t="s">
        <v>65</v>
      </c>
      <c r="C37" s="24">
        <v>9106772114</v>
      </c>
      <c r="D37" s="24" t="s">
        <v>56</v>
      </c>
      <c r="E37" s="25">
        <v>4108.8</v>
      </c>
      <c r="F37" s="24">
        <v>23962351.91</v>
      </c>
      <c r="G37" s="24">
        <v>462000401</v>
      </c>
      <c r="H37" s="24" t="s">
        <v>56</v>
      </c>
      <c r="I37" s="24" t="s">
        <v>58</v>
      </c>
      <c r="J37" s="26">
        <v>3380</v>
      </c>
      <c r="K37" s="19">
        <f t="shared" si="0"/>
        <v>13887744</v>
      </c>
      <c r="L37" s="19">
        <v>0</v>
      </c>
      <c r="M37" s="19">
        <f t="shared" si="1"/>
        <v>205440</v>
      </c>
      <c r="N37" s="19">
        <f t="shared" si="2"/>
        <v>250636.80000000002</v>
      </c>
      <c r="O37" s="19">
        <v>686</v>
      </c>
      <c r="P37" s="19">
        <f t="shared" si="3"/>
        <v>2818636.8000000003</v>
      </c>
      <c r="Q37" s="19">
        <v>140.27000000000001</v>
      </c>
      <c r="R37" s="19">
        <f t="shared" si="4"/>
        <v>576341.37600000005</v>
      </c>
      <c r="S37" s="19">
        <v>0</v>
      </c>
      <c r="T37" s="19">
        <f t="shared" si="5"/>
        <v>0</v>
      </c>
      <c r="U37" s="19">
        <f t="shared" si="6"/>
        <v>20544</v>
      </c>
      <c r="V37" s="19">
        <f t="shared" si="27"/>
        <v>246528</v>
      </c>
      <c r="W37" s="19">
        <v>146.4</v>
      </c>
      <c r="X37" s="19">
        <f t="shared" si="8"/>
        <v>601528.32000000007</v>
      </c>
      <c r="Y37" s="19">
        <f t="shared" si="9"/>
        <v>1944284.1599999999</v>
      </c>
      <c r="Z37" s="19">
        <f t="shared" si="10"/>
        <v>583285.24800000002</v>
      </c>
      <c r="AA37" s="19">
        <f t="shared" si="11"/>
        <v>38885.683199999999</v>
      </c>
      <c r="AB37" s="19">
        <f t="shared" si="12"/>
        <v>41088</v>
      </c>
      <c r="AC37" s="19">
        <f t="shared" si="13"/>
        <v>41088</v>
      </c>
      <c r="AD37" s="19">
        <f t="shared" si="14"/>
        <v>21256030.387200002</v>
      </c>
      <c r="AE37" s="19">
        <f t="shared" si="15"/>
        <v>1062801.51936</v>
      </c>
      <c r="AF37" s="19">
        <f t="shared" si="16"/>
        <v>1643520</v>
      </c>
      <c r="AG37" s="20">
        <f t="shared" ref="AG37:AG38" si="28">(AD37+AE37+AF37)</f>
        <v>23962351.90656</v>
      </c>
      <c r="AH37" s="9" t="s">
        <v>39</v>
      </c>
      <c r="AI37" s="8" t="s">
        <v>40</v>
      </c>
    </row>
    <row r="38" spans="1:35" s="21" customFormat="1" ht="15" customHeight="1" x14ac:dyDescent="0.25">
      <c r="A38" s="23">
        <v>16</v>
      </c>
      <c r="B38" s="24" t="s">
        <v>65</v>
      </c>
      <c r="C38" s="24">
        <v>9106772143</v>
      </c>
      <c r="D38" s="24" t="s">
        <v>55</v>
      </c>
      <c r="E38" s="25">
        <v>3842.7</v>
      </c>
      <c r="F38" s="24">
        <v>17738879.25</v>
      </c>
      <c r="G38" s="24">
        <v>262000115</v>
      </c>
      <c r="H38" s="24" t="s">
        <v>55</v>
      </c>
      <c r="I38" s="24" t="s">
        <v>45</v>
      </c>
      <c r="J38" s="26">
        <v>2275</v>
      </c>
      <c r="K38" s="19">
        <f t="shared" si="0"/>
        <v>8742142.5</v>
      </c>
      <c r="L38" s="19">
        <f t="shared" ref="L38" si="29">17*E38</f>
        <v>65325.899999999994</v>
      </c>
      <c r="M38" s="19">
        <f t="shared" si="1"/>
        <v>192135</v>
      </c>
      <c r="N38" s="19">
        <f t="shared" si="2"/>
        <v>234404.69999999998</v>
      </c>
      <c r="O38" s="19">
        <v>686</v>
      </c>
      <c r="P38" s="19">
        <f t="shared" si="3"/>
        <v>2636092.1999999997</v>
      </c>
      <c r="Q38" s="19">
        <v>164.66</v>
      </c>
      <c r="R38" s="19">
        <f t="shared" si="4"/>
        <v>632738.98199999996</v>
      </c>
      <c r="S38" s="19">
        <v>170</v>
      </c>
      <c r="T38" s="19">
        <f t="shared" si="5"/>
        <v>653259</v>
      </c>
      <c r="U38" s="19">
        <f t="shared" si="6"/>
        <v>19213.5</v>
      </c>
      <c r="V38" s="19">
        <v>0</v>
      </c>
      <c r="W38" s="19">
        <v>146.4</v>
      </c>
      <c r="X38" s="19">
        <f t="shared" si="8"/>
        <v>562571.28</v>
      </c>
      <c r="Y38" s="19">
        <f t="shared" si="9"/>
        <v>1223899.95</v>
      </c>
      <c r="Z38" s="19">
        <f t="shared" si="10"/>
        <v>367169.98499999999</v>
      </c>
      <c r="AA38" s="19">
        <f t="shared" si="11"/>
        <v>24477.999</v>
      </c>
      <c r="AB38" s="19">
        <f t="shared" si="12"/>
        <v>38427</v>
      </c>
      <c r="AC38" s="19">
        <f t="shared" si="13"/>
        <v>38427</v>
      </c>
      <c r="AD38" s="19">
        <f t="shared" si="14"/>
        <v>15430284.995999997</v>
      </c>
      <c r="AE38" s="19">
        <f t="shared" si="15"/>
        <v>771514.24979999987</v>
      </c>
      <c r="AF38" s="19">
        <f t="shared" si="16"/>
        <v>1537080</v>
      </c>
      <c r="AG38" s="20">
        <f t="shared" si="28"/>
        <v>17738879.245799996</v>
      </c>
      <c r="AH38" s="8" t="s">
        <v>46</v>
      </c>
      <c r="AI38" s="24" t="s">
        <v>47</v>
      </c>
    </row>
    <row r="39" spans="1:35" s="21" customFormat="1" ht="15" customHeight="1" x14ac:dyDescent="0.25">
      <c r="A39" s="23">
        <v>17</v>
      </c>
      <c r="B39" s="24" t="s">
        <v>65</v>
      </c>
      <c r="C39" s="24">
        <v>9106772587</v>
      </c>
      <c r="D39" s="24" t="s">
        <v>56</v>
      </c>
      <c r="E39" s="25">
        <v>4120.6400000000003</v>
      </c>
      <c r="F39" s="24">
        <v>24031402.309999999</v>
      </c>
      <c r="G39" s="24">
        <v>462000402</v>
      </c>
      <c r="H39" s="24" t="s">
        <v>56</v>
      </c>
      <c r="I39" s="24" t="s">
        <v>58</v>
      </c>
      <c r="J39" s="26">
        <v>3380</v>
      </c>
      <c r="K39" s="19">
        <f t="shared" si="0"/>
        <v>13927763.200000001</v>
      </c>
      <c r="L39" s="19">
        <v>0</v>
      </c>
      <c r="M39" s="19">
        <f t="shared" si="1"/>
        <v>206032.00000000003</v>
      </c>
      <c r="N39" s="19">
        <f t="shared" si="2"/>
        <v>251359.04</v>
      </c>
      <c r="O39" s="19">
        <v>686</v>
      </c>
      <c r="P39" s="19">
        <f t="shared" si="3"/>
        <v>2826759.04</v>
      </c>
      <c r="Q39" s="19">
        <v>140.27000000000001</v>
      </c>
      <c r="R39" s="19">
        <f t="shared" si="4"/>
        <v>578002.17280000006</v>
      </c>
      <c r="S39" s="19">
        <v>0</v>
      </c>
      <c r="T39" s="19">
        <f t="shared" si="5"/>
        <v>0</v>
      </c>
      <c r="U39" s="19">
        <f t="shared" si="6"/>
        <v>20603.2</v>
      </c>
      <c r="V39" s="19">
        <f t="shared" ref="V39:V42" si="30">E39*60</f>
        <v>247238.40000000002</v>
      </c>
      <c r="W39" s="19">
        <v>146.4</v>
      </c>
      <c r="X39" s="19">
        <f t="shared" si="8"/>
        <v>603261.69600000011</v>
      </c>
      <c r="Y39" s="19">
        <f t="shared" si="9"/>
        <v>1949886.8480000002</v>
      </c>
      <c r="Z39" s="19">
        <f t="shared" si="10"/>
        <v>584966.05440000002</v>
      </c>
      <c r="AA39" s="19">
        <f t="shared" si="11"/>
        <v>38997.736960000002</v>
      </c>
      <c r="AB39" s="19">
        <f t="shared" si="12"/>
        <v>41206.400000000001</v>
      </c>
      <c r="AC39" s="19">
        <f t="shared" si="13"/>
        <v>41206.400000000001</v>
      </c>
      <c r="AD39" s="19">
        <f t="shared" si="14"/>
        <v>21317282.188159999</v>
      </c>
      <c r="AE39" s="19">
        <f t="shared" si="15"/>
        <v>1065864.109408</v>
      </c>
      <c r="AF39" s="19">
        <f t="shared" si="16"/>
        <v>1648256.0000000002</v>
      </c>
      <c r="AG39" s="20">
        <f>(AD39+AE39+AF39)+0.01</f>
        <v>24031402.307567999</v>
      </c>
      <c r="AH39" s="9" t="s">
        <v>39</v>
      </c>
      <c r="AI39" s="8" t="s">
        <v>40</v>
      </c>
    </row>
    <row r="40" spans="1:35" s="21" customFormat="1" ht="15" customHeight="1" x14ac:dyDescent="0.25">
      <c r="A40" s="23">
        <v>18</v>
      </c>
      <c r="B40" s="24" t="s">
        <v>65</v>
      </c>
      <c r="C40" s="24">
        <v>9106773018</v>
      </c>
      <c r="D40" s="24" t="s">
        <v>56</v>
      </c>
      <c r="E40" s="25">
        <v>3917.34</v>
      </c>
      <c r="F40" s="24">
        <v>18645083.350000001</v>
      </c>
      <c r="G40" s="24">
        <v>462001143</v>
      </c>
      <c r="H40" s="24" t="s">
        <v>56</v>
      </c>
      <c r="I40" s="24" t="s">
        <v>53</v>
      </c>
      <c r="J40" s="26">
        <v>2314</v>
      </c>
      <c r="K40" s="19">
        <f t="shared" si="0"/>
        <v>9064724.7599999998</v>
      </c>
      <c r="L40" s="19">
        <f t="shared" ref="L40" si="31">17*E40</f>
        <v>66594.78</v>
      </c>
      <c r="M40" s="19">
        <f t="shared" si="1"/>
        <v>195867</v>
      </c>
      <c r="N40" s="19">
        <f t="shared" si="2"/>
        <v>238957.74000000002</v>
      </c>
      <c r="O40" s="19">
        <v>686</v>
      </c>
      <c r="P40" s="19">
        <f t="shared" si="3"/>
        <v>2687295.24</v>
      </c>
      <c r="Q40" s="19">
        <v>90</v>
      </c>
      <c r="R40" s="19">
        <f t="shared" si="4"/>
        <v>352560.60000000003</v>
      </c>
      <c r="S40" s="19">
        <v>275</v>
      </c>
      <c r="T40" s="19">
        <f t="shared" si="5"/>
        <v>1077268.5</v>
      </c>
      <c r="U40" s="19">
        <f t="shared" si="6"/>
        <v>19586.7</v>
      </c>
      <c r="V40" s="19">
        <f t="shared" si="30"/>
        <v>235040.40000000002</v>
      </c>
      <c r="W40" s="19">
        <v>146.4</v>
      </c>
      <c r="X40" s="19">
        <f t="shared" si="8"/>
        <v>573498.576</v>
      </c>
      <c r="Y40" s="19">
        <f t="shared" si="9"/>
        <v>1269061.4664</v>
      </c>
      <c r="Z40" s="19">
        <f t="shared" si="10"/>
        <v>380718.43991999998</v>
      </c>
      <c r="AA40" s="19">
        <f t="shared" si="11"/>
        <v>25381.229328000001</v>
      </c>
      <c r="AB40" s="19">
        <f t="shared" si="12"/>
        <v>39173.4</v>
      </c>
      <c r="AC40" s="19">
        <f t="shared" si="13"/>
        <v>39173.4</v>
      </c>
      <c r="AD40" s="19">
        <f t="shared" si="14"/>
        <v>16264902.231648</v>
      </c>
      <c r="AE40" s="19">
        <f t="shared" si="15"/>
        <v>813245.11158240004</v>
      </c>
      <c r="AF40" s="19">
        <f t="shared" si="16"/>
        <v>1566936</v>
      </c>
      <c r="AG40" s="20">
        <f>(AD40+AE40+AF40)+0.01</f>
        <v>18645083.353230402</v>
      </c>
      <c r="AH40" s="8" t="s">
        <v>50</v>
      </c>
      <c r="AI40" s="24" t="s">
        <v>54</v>
      </c>
    </row>
    <row r="41" spans="1:35" s="21" customFormat="1" ht="15" customHeight="1" x14ac:dyDescent="0.25">
      <c r="A41" s="23">
        <v>19</v>
      </c>
      <c r="B41" s="24" t="s">
        <v>65</v>
      </c>
      <c r="C41" s="24">
        <v>9106773451</v>
      </c>
      <c r="D41" s="24" t="s">
        <v>57</v>
      </c>
      <c r="E41" s="25">
        <v>4102.3</v>
      </c>
      <c r="F41" s="24">
        <v>23924702.629999999</v>
      </c>
      <c r="G41" s="24">
        <v>462000404</v>
      </c>
      <c r="H41" s="24" t="s">
        <v>57</v>
      </c>
      <c r="I41" s="24" t="s">
        <v>58</v>
      </c>
      <c r="J41" s="26">
        <v>3380</v>
      </c>
      <c r="K41" s="19">
        <f t="shared" si="0"/>
        <v>13865774</v>
      </c>
      <c r="L41" s="19">
        <v>0</v>
      </c>
      <c r="M41" s="19">
        <f t="shared" si="1"/>
        <v>205115</v>
      </c>
      <c r="N41" s="19">
        <f t="shared" si="2"/>
        <v>250240.30000000002</v>
      </c>
      <c r="O41" s="19">
        <v>686</v>
      </c>
      <c r="P41" s="19">
        <f t="shared" si="3"/>
        <v>2814177.8000000003</v>
      </c>
      <c r="Q41" s="19">
        <v>140.33000000000001</v>
      </c>
      <c r="R41" s="19">
        <f t="shared" si="4"/>
        <v>575675.75900000008</v>
      </c>
      <c r="S41" s="19">
        <v>0</v>
      </c>
      <c r="T41" s="19">
        <f t="shared" si="5"/>
        <v>0</v>
      </c>
      <c r="U41" s="19">
        <f t="shared" si="6"/>
        <v>20511.5</v>
      </c>
      <c r="V41" s="19">
        <f t="shared" si="30"/>
        <v>246138</v>
      </c>
      <c r="W41" s="19">
        <v>146.4</v>
      </c>
      <c r="X41" s="19">
        <f t="shared" si="8"/>
        <v>600576.72000000009</v>
      </c>
      <c r="Y41" s="19">
        <f t="shared" si="9"/>
        <v>1941208.36</v>
      </c>
      <c r="Z41" s="19">
        <f t="shared" si="10"/>
        <v>582362.50800000003</v>
      </c>
      <c r="AA41" s="19">
        <f t="shared" si="11"/>
        <v>38824.167200000004</v>
      </c>
      <c r="AB41" s="19">
        <f t="shared" si="12"/>
        <v>41023</v>
      </c>
      <c r="AC41" s="19">
        <f t="shared" si="13"/>
        <v>41023</v>
      </c>
      <c r="AD41" s="19">
        <f t="shared" si="14"/>
        <v>21222650.1142</v>
      </c>
      <c r="AE41" s="19">
        <f t="shared" si="15"/>
        <v>1061132.5057099999</v>
      </c>
      <c r="AF41" s="19">
        <f t="shared" si="16"/>
        <v>1640920</v>
      </c>
      <c r="AG41" s="20">
        <f>(AD41+AE41+AF41)+0.01</f>
        <v>23924702.62991</v>
      </c>
      <c r="AH41" s="9" t="s">
        <v>39</v>
      </c>
      <c r="AI41" s="8" t="s">
        <v>40</v>
      </c>
    </row>
    <row r="42" spans="1:35" s="21" customFormat="1" ht="15" customHeight="1" x14ac:dyDescent="0.25">
      <c r="A42" s="23">
        <v>20</v>
      </c>
      <c r="B42" s="24" t="s">
        <v>65</v>
      </c>
      <c r="C42" s="24">
        <v>9106774103</v>
      </c>
      <c r="D42" s="24" t="s">
        <v>57</v>
      </c>
      <c r="E42" s="25">
        <v>4137.76</v>
      </c>
      <c r="F42" s="24">
        <v>32673450.760000002</v>
      </c>
      <c r="G42" s="24">
        <v>462001902</v>
      </c>
      <c r="H42" s="24" t="s">
        <v>57</v>
      </c>
      <c r="I42" s="24" t="s">
        <v>61</v>
      </c>
      <c r="J42" s="26">
        <v>5083</v>
      </c>
      <c r="K42" s="19">
        <f t="shared" si="0"/>
        <v>21032234.080000002</v>
      </c>
      <c r="L42" s="19">
        <v>0</v>
      </c>
      <c r="M42" s="19">
        <f t="shared" si="1"/>
        <v>206888</v>
      </c>
      <c r="N42" s="19">
        <f t="shared" si="2"/>
        <v>252403.36000000002</v>
      </c>
      <c r="O42" s="19">
        <v>686</v>
      </c>
      <c r="P42" s="19">
        <f t="shared" si="3"/>
        <v>2838503.3600000003</v>
      </c>
      <c r="Q42" s="19">
        <v>88.7</v>
      </c>
      <c r="R42" s="19">
        <f t="shared" si="4"/>
        <v>367019.31200000003</v>
      </c>
      <c r="S42" s="19">
        <v>0</v>
      </c>
      <c r="T42" s="19">
        <f t="shared" si="5"/>
        <v>0</v>
      </c>
      <c r="U42" s="19">
        <f t="shared" si="6"/>
        <v>20688.800000000003</v>
      </c>
      <c r="V42" s="19">
        <f t="shared" si="30"/>
        <v>248265.60000000001</v>
      </c>
      <c r="W42" s="19">
        <v>146.4</v>
      </c>
      <c r="X42" s="19">
        <f t="shared" si="8"/>
        <v>605768.06400000001</v>
      </c>
      <c r="Y42" s="19">
        <f t="shared" si="9"/>
        <v>2944512.7711999998</v>
      </c>
      <c r="Z42" s="19">
        <f t="shared" si="10"/>
        <v>883353.83135999995</v>
      </c>
      <c r="AA42" s="19">
        <f t="shared" si="11"/>
        <v>58890.255423999995</v>
      </c>
      <c r="AB42" s="19">
        <f t="shared" si="12"/>
        <v>41377.600000000006</v>
      </c>
      <c r="AC42" s="19">
        <f t="shared" si="13"/>
        <v>41377.600000000006</v>
      </c>
      <c r="AD42" s="19">
        <f t="shared" si="14"/>
        <v>29541282.633984007</v>
      </c>
      <c r="AE42" s="19">
        <f t="shared" si="15"/>
        <v>1477064.1316992003</v>
      </c>
      <c r="AF42" s="19">
        <f t="shared" si="16"/>
        <v>1655104</v>
      </c>
      <c r="AG42" s="20">
        <f>(AD42+AE42+AF42)-0.01</f>
        <v>32673450.755683206</v>
      </c>
      <c r="AH42" s="8" t="s">
        <v>59</v>
      </c>
      <c r="AI42" s="21" t="s">
        <v>62</v>
      </c>
    </row>
    <row r="43" spans="1:35" s="21" customFormat="1" ht="15" customHeight="1" x14ac:dyDescent="0.25">
      <c r="A43" s="23">
        <v>21</v>
      </c>
      <c r="B43" s="24" t="s">
        <v>65</v>
      </c>
      <c r="C43" s="24">
        <v>9106774144</v>
      </c>
      <c r="D43" s="24" t="s">
        <v>57</v>
      </c>
      <c r="E43" s="25">
        <v>3487.52</v>
      </c>
      <c r="F43" s="24">
        <v>16097264.109999999</v>
      </c>
      <c r="G43" s="24">
        <v>242000038</v>
      </c>
      <c r="H43" s="24" t="s">
        <v>57</v>
      </c>
      <c r="I43" s="24" t="s">
        <v>45</v>
      </c>
      <c r="J43" s="26">
        <v>2275</v>
      </c>
      <c r="K43" s="19">
        <f t="shared" si="0"/>
        <v>7934108</v>
      </c>
      <c r="L43" s="19">
        <f t="shared" ref="L43" si="32">17*E43</f>
        <v>59287.839999999997</v>
      </c>
      <c r="M43" s="19">
        <f t="shared" si="1"/>
        <v>174376</v>
      </c>
      <c r="N43" s="19">
        <f t="shared" si="2"/>
        <v>212738.72</v>
      </c>
      <c r="O43" s="19">
        <v>686</v>
      </c>
      <c r="P43" s="19">
        <f t="shared" si="3"/>
        <v>2392438.7200000002</v>
      </c>
      <c r="Q43" s="19">
        <v>164.11</v>
      </c>
      <c r="R43" s="19">
        <f t="shared" si="4"/>
        <v>572336.90720000002</v>
      </c>
      <c r="S43" s="19">
        <v>170</v>
      </c>
      <c r="T43" s="19">
        <f t="shared" si="5"/>
        <v>592878.4</v>
      </c>
      <c r="U43" s="19">
        <f t="shared" si="6"/>
        <v>17437.599999999999</v>
      </c>
      <c r="V43" s="19">
        <v>0</v>
      </c>
      <c r="W43" s="19">
        <v>146.4</v>
      </c>
      <c r="X43" s="19">
        <f t="shared" si="8"/>
        <v>510572.92800000001</v>
      </c>
      <c r="Y43" s="19">
        <f t="shared" si="9"/>
        <v>1110775.1200000001</v>
      </c>
      <c r="Z43" s="19">
        <f t="shared" si="10"/>
        <v>333232.53600000002</v>
      </c>
      <c r="AA43" s="19">
        <f t="shared" si="11"/>
        <v>22215.502400000001</v>
      </c>
      <c r="AB43" s="19">
        <f t="shared" si="12"/>
        <v>34875.199999999997</v>
      </c>
      <c r="AC43" s="19">
        <f t="shared" si="13"/>
        <v>34875.199999999997</v>
      </c>
      <c r="AD43" s="19">
        <f t="shared" si="14"/>
        <v>14002148.673599998</v>
      </c>
      <c r="AE43" s="19">
        <f t="shared" si="15"/>
        <v>700107.4336799999</v>
      </c>
      <c r="AF43" s="19">
        <f t="shared" si="16"/>
        <v>1395008</v>
      </c>
      <c r="AG43" s="20">
        <f t="shared" ref="AG43" si="33">(AD43+AE43+AF43)</f>
        <v>16097264.107279997</v>
      </c>
      <c r="AH43" s="8" t="s">
        <v>46</v>
      </c>
      <c r="AI43" s="24" t="s">
        <v>47</v>
      </c>
    </row>
    <row r="44" spans="1:35" s="21" customFormat="1" ht="15" customHeight="1" x14ac:dyDescent="0.25">
      <c r="A44" s="23">
        <v>22</v>
      </c>
      <c r="B44" s="24" t="s">
        <v>65</v>
      </c>
      <c r="C44" s="24">
        <v>9106774162</v>
      </c>
      <c r="D44" s="24" t="s">
        <v>63</v>
      </c>
      <c r="E44" s="25">
        <v>4121.5600000000004</v>
      </c>
      <c r="F44" s="24">
        <v>24037157.18</v>
      </c>
      <c r="G44" s="24">
        <v>442000147</v>
      </c>
      <c r="H44" s="24" t="s">
        <v>63</v>
      </c>
      <c r="I44" s="24" t="s">
        <v>58</v>
      </c>
      <c r="J44" s="26">
        <v>3380</v>
      </c>
      <c r="K44" s="19">
        <f t="shared" si="0"/>
        <v>13930872.800000001</v>
      </c>
      <c r="L44" s="19">
        <v>0</v>
      </c>
      <c r="M44" s="19">
        <f t="shared" si="1"/>
        <v>206078.00000000003</v>
      </c>
      <c r="N44" s="19">
        <f t="shared" si="2"/>
        <v>251415.16000000003</v>
      </c>
      <c r="O44" s="19">
        <v>686</v>
      </c>
      <c r="P44" s="19">
        <f t="shared" si="3"/>
        <v>2827390.16</v>
      </c>
      <c r="Q44" s="19">
        <v>140.36000000000001</v>
      </c>
      <c r="R44" s="19">
        <f t="shared" si="4"/>
        <v>578502.16160000011</v>
      </c>
      <c r="S44" s="19">
        <v>0</v>
      </c>
      <c r="T44" s="19">
        <f t="shared" si="5"/>
        <v>0</v>
      </c>
      <c r="U44" s="19">
        <f t="shared" si="6"/>
        <v>20607.800000000003</v>
      </c>
      <c r="V44" s="19">
        <f t="shared" ref="V44:V48" si="34">E44*60</f>
        <v>247293.60000000003</v>
      </c>
      <c r="W44" s="19">
        <v>146.4</v>
      </c>
      <c r="X44" s="19">
        <f t="shared" si="8"/>
        <v>603396.38400000008</v>
      </c>
      <c r="Y44" s="19">
        <f t="shared" si="9"/>
        <v>1950322.1920000003</v>
      </c>
      <c r="Z44" s="19">
        <f t="shared" si="10"/>
        <v>585096.65760000004</v>
      </c>
      <c r="AA44" s="19">
        <f t="shared" si="11"/>
        <v>39006.443840000007</v>
      </c>
      <c r="AB44" s="19">
        <f t="shared" si="12"/>
        <v>41215.600000000006</v>
      </c>
      <c r="AC44" s="19">
        <f t="shared" si="13"/>
        <v>41215.600000000006</v>
      </c>
      <c r="AD44" s="19">
        <f t="shared" si="14"/>
        <v>21322412.55904001</v>
      </c>
      <c r="AE44" s="19">
        <f t="shared" si="15"/>
        <v>1066120.6279520006</v>
      </c>
      <c r="AF44" s="19">
        <f t="shared" si="16"/>
        <v>1648624.0000000002</v>
      </c>
      <c r="AG44" s="20">
        <f>(AD44+AE44+AF44)-0.01</f>
        <v>24037157.17699201</v>
      </c>
      <c r="AH44" s="9" t="s">
        <v>39</v>
      </c>
      <c r="AI44" s="8" t="s">
        <v>40</v>
      </c>
    </row>
    <row r="45" spans="1:35" s="21" customFormat="1" ht="15" customHeight="1" x14ac:dyDescent="0.25">
      <c r="A45" s="23">
        <v>23</v>
      </c>
      <c r="B45" s="24" t="s">
        <v>65</v>
      </c>
      <c r="C45" s="24">
        <v>9106774548</v>
      </c>
      <c r="D45" s="24" t="s">
        <v>63</v>
      </c>
      <c r="E45" s="25">
        <v>4110.8599999999997</v>
      </c>
      <c r="F45" s="24">
        <v>23994782.329999998</v>
      </c>
      <c r="G45" s="24">
        <v>462001292</v>
      </c>
      <c r="H45" s="24" t="s">
        <v>63</v>
      </c>
      <c r="I45" s="24" t="s">
        <v>58</v>
      </c>
      <c r="J45" s="26">
        <v>3380</v>
      </c>
      <c r="K45" s="19">
        <f t="shared" si="0"/>
        <v>13894706.799999999</v>
      </c>
      <c r="L45" s="19">
        <v>0</v>
      </c>
      <c r="M45" s="19">
        <f t="shared" si="1"/>
        <v>205542.99999999997</v>
      </c>
      <c r="N45" s="19">
        <f t="shared" si="2"/>
        <v>250762.46</v>
      </c>
      <c r="O45" s="19">
        <v>686</v>
      </c>
      <c r="P45" s="19">
        <f t="shared" si="3"/>
        <v>2820049.96</v>
      </c>
      <c r="Q45" s="19">
        <v>45</v>
      </c>
      <c r="R45" s="19">
        <f t="shared" si="4"/>
        <v>184988.69999999998</v>
      </c>
      <c r="S45" s="19">
        <v>100</v>
      </c>
      <c r="T45" s="19">
        <f t="shared" si="5"/>
        <v>411085.99999999994</v>
      </c>
      <c r="U45" s="19">
        <f t="shared" si="6"/>
        <v>20554.3</v>
      </c>
      <c r="V45" s="19">
        <f t="shared" si="34"/>
        <v>246651.59999999998</v>
      </c>
      <c r="W45" s="19">
        <v>146.4</v>
      </c>
      <c r="X45" s="19">
        <f t="shared" si="8"/>
        <v>601829.90399999998</v>
      </c>
      <c r="Y45" s="19">
        <f t="shared" si="9"/>
        <v>1945258.9519999998</v>
      </c>
      <c r="Z45" s="19">
        <f t="shared" si="10"/>
        <v>583577.68559999997</v>
      </c>
      <c r="AA45" s="19">
        <f t="shared" si="11"/>
        <v>38905.179039999995</v>
      </c>
      <c r="AB45" s="19">
        <f t="shared" si="12"/>
        <v>41108.6</v>
      </c>
      <c r="AC45" s="19">
        <f t="shared" si="13"/>
        <v>41108.6</v>
      </c>
      <c r="AD45" s="19">
        <f t="shared" si="14"/>
        <v>21286131.740640003</v>
      </c>
      <c r="AE45" s="19">
        <f t="shared" si="15"/>
        <v>1064306.5870320001</v>
      </c>
      <c r="AF45" s="19">
        <f t="shared" si="16"/>
        <v>1644343.9999999998</v>
      </c>
      <c r="AG45" s="20">
        <f t="shared" ref="AG45:AG48" si="35">(AD45+AE45+AF45)</f>
        <v>23994782.327672005</v>
      </c>
      <c r="AH45" s="8" t="s">
        <v>59</v>
      </c>
      <c r="AI45" s="21" t="s">
        <v>60</v>
      </c>
    </row>
    <row r="46" spans="1:35" s="21" customFormat="1" ht="15" customHeight="1" x14ac:dyDescent="0.25">
      <c r="A46" s="23">
        <v>24</v>
      </c>
      <c r="B46" s="24" t="s">
        <v>65</v>
      </c>
      <c r="C46" s="24">
        <v>9106774736</v>
      </c>
      <c r="D46" s="24" t="s">
        <v>63</v>
      </c>
      <c r="E46" s="25">
        <v>4048.48</v>
      </c>
      <c r="F46" s="24">
        <v>38402372.490000002</v>
      </c>
      <c r="G46" s="24">
        <v>262002643</v>
      </c>
      <c r="H46" s="24" t="s">
        <v>63</v>
      </c>
      <c r="I46" s="24" t="s">
        <v>68</v>
      </c>
      <c r="J46" s="26">
        <v>6383</v>
      </c>
      <c r="K46" s="19">
        <f t="shared" si="0"/>
        <v>25841447.84</v>
      </c>
      <c r="L46" s="19">
        <f t="shared" ref="L46" si="36">17*E46</f>
        <v>68824.160000000003</v>
      </c>
      <c r="M46" s="19">
        <f t="shared" si="1"/>
        <v>202424</v>
      </c>
      <c r="N46" s="19">
        <f t="shared" si="2"/>
        <v>246957.28</v>
      </c>
      <c r="O46" s="19">
        <v>686</v>
      </c>
      <c r="P46" s="19">
        <f t="shared" si="3"/>
        <v>2777257.28</v>
      </c>
      <c r="Q46" s="19">
        <v>45</v>
      </c>
      <c r="R46" s="19">
        <f t="shared" si="4"/>
        <v>182181.6</v>
      </c>
      <c r="S46" s="19">
        <v>0</v>
      </c>
      <c r="T46" s="19">
        <f t="shared" si="5"/>
        <v>0</v>
      </c>
      <c r="U46" s="19">
        <f t="shared" si="6"/>
        <v>20242.400000000001</v>
      </c>
      <c r="V46" s="19">
        <f t="shared" si="34"/>
        <v>242908.79999999999</v>
      </c>
      <c r="W46" s="19">
        <v>146.4</v>
      </c>
      <c r="X46" s="19">
        <f t="shared" si="8"/>
        <v>592697.47200000007</v>
      </c>
      <c r="Y46" s="19">
        <f t="shared" si="9"/>
        <v>3617802.6976000001</v>
      </c>
      <c r="Z46" s="19">
        <f t="shared" si="10"/>
        <v>1085340.8092799999</v>
      </c>
      <c r="AA46" s="19">
        <f t="shared" si="11"/>
        <v>72356.053952000002</v>
      </c>
      <c r="AB46" s="19">
        <f t="shared" si="12"/>
        <v>40484.800000000003</v>
      </c>
      <c r="AC46" s="19">
        <f t="shared" si="13"/>
        <v>40484.800000000003</v>
      </c>
      <c r="AD46" s="19">
        <f t="shared" si="14"/>
        <v>35031409.992831998</v>
      </c>
      <c r="AE46" s="19">
        <f t="shared" si="15"/>
        <v>1751570.4996416001</v>
      </c>
      <c r="AF46" s="19">
        <f t="shared" si="16"/>
        <v>1619392</v>
      </c>
      <c r="AG46" s="20">
        <f t="shared" si="35"/>
        <v>38402372.492473595</v>
      </c>
      <c r="AH46" s="8" t="s">
        <v>66</v>
      </c>
      <c r="AI46" s="21" t="s">
        <v>67</v>
      </c>
    </row>
    <row r="47" spans="1:35" s="21" customFormat="1" ht="15" customHeight="1" x14ac:dyDescent="0.25">
      <c r="A47" s="23">
        <v>25</v>
      </c>
      <c r="B47" s="24" t="s">
        <v>65</v>
      </c>
      <c r="C47" s="24">
        <v>9106766720</v>
      </c>
      <c r="D47" s="24" t="s">
        <v>37</v>
      </c>
      <c r="E47" s="25">
        <v>3841.66</v>
      </c>
      <c r="F47" s="24">
        <v>22404321.780000001</v>
      </c>
      <c r="G47" s="24">
        <v>462000393</v>
      </c>
      <c r="H47" s="24" t="s">
        <v>37</v>
      </c>
      <c r="I47" s="24" t="s">
        <v>58</v>
      </c>
      <c r="J47" s="26">
        <v>3380</v>
      </c>
      <c r="K47" s="19">
        <f t="shared" si="0"/>
        <v>12984810.799999999</v>
      </c>
      <c r="L47" s="19">
        <v>0</v>
      </c>
      <c r="M47" s="19">
        <f t="shared" si="1"/>
        <v>192083</v>
      </c>
      <c r="N47" s="19">
        <f t="shared" si="2"/>
        <v>234341.25999999998</v>
      </c>
      <c r="O47" s="19">
        <v>686</v>
      </c>
      <c r="P47" s="19">
        <f t="shared" si="3"/>
        <v>2635378.7599999998</v>
      </c>
      <c r="Q47" s="19">
        <v>140.25</v>
      </c>
      <c r="R47" s="19">
        <f t="shared" si="4"/>
        <v>538792.81499999994</v>
      </c>
      <c r="S47" s="19">
        <v>0</v>
      </c>
      <c r="T47" s="19">
        <f t="shared" si="5"/>
        <v>0</v>
      </c>
      <c r="U47" s="19">
        <f t="shared" si="6"/>
        <v>19208.3</v>
      </c>
      <c r="V47" s="19">
        <f t="shared" si="34"/>
        <v>230499.59999999998</v>
      </c>
      <c r="W47" s="19">
        <v>146.4</v>
      </c>
      <c r="X47" s="19">
        <f t="shared" si="8"/>
        <v>562419.02399999998</v>
      </c>
      <c r="Y47" s="19">
        <f t="shared" si="9"/>
        <v>1817873.5119999999</v>
      </c>
      <c r="Z47" s="19">
        <f t="shared" si="10"/>
        <v>545362.05359999998</v>
      </c>
      <c r="AA47" s="19">
        <f t="shared" si="11"/>
        <v>36357.470239999995</v>
      </c>
      <c r="AB47" s="19">
        <f t="shared" si="12"/>
        <v>38416.6</v>
      </c>
      <c r="AC47" s="19">
        <f t="shared" si="13"/>
        <v>38416.6</v>
      </c>
      <c r="AD47" s="19">
        <f t="shared" si="14"/>
        <v>19873959.794840001</v>
      </c>
      <c r="AE47" s="19">
        <f t="shared" si="15"/>
        <v>993697.98974200012</v>
      </c>
      <c r="AF47" s="19">
        <f t="shared" si="16"/>
        <v>1536664</v>
      </c>
      <c r="AG47" s="20">
        <f t="shared" si="35"/>
        <v>22404321.784582</v>
      </c>
      <c r="AH47" s="9" t="s">
        <v>39</v>
      </c>
      <c r="AI47" s="8" t="s">
        <v>40</v>
      </c>
    </row>
    <row r="48" spans="1:35" s="21" customFormat="1" ht="15" customHeight="1" x14ac:dyDescent="0.25">
      <c r="A48" s="23">
        <v>26</v>
      </c>
      <c r="B48" s="24" t="s">
        <v>65</v>
      </c>
      <c r="C48" s="24">
        <v>9106774815</v>
      </c>
      <c r="D48" s="24" t="s">
        <v>63</v>
      </c>
      <c r="E48" s="25">
        <v>4033.76</v>
      </c>
      <c r="F48" s="24">
        <v>19199199.300000001</v>
      </c>
      <c r="G48" s="24">
        <v>462001150</v>
      </c>
      <c r="H48" s="24" t="s">
        <v>63</v>
      </c>
      <c r="I48" s="24" t="s">
        <v>53</v>
      </c>
      <c r="J48" s="26">
        <v>2314</v>
      </c>
      <c r="K48" s="19">
        <f t="shared" si="0"/>
        <v>9334120.6400000006</v>
      </c>
      <c r="L48" s="19">
        <f t="shared" ref="L48" si="37">17*E48</f>
        <v>68573.919999999998</v>
      </c>
      <c r="M48" s="19">
        <f t="shared" si="1"/>
        <v>201688</v>
      </c>
      <c r="N48" s="19">
        <f t="shared" si="2"/>
        <v>246059.36000000002</v>
      </c>
      <c r="O48" s="19">
        <v>686</v>
      </c>
      <c r="P48" s="19">
        <f t="shared" si="3"/>
        <v>2767159.3600000003</v>
      </c>
      <c r="Q48" s="19">
        <v>90</v>
      </c>
      <c r="R48" s="19">
        <f t="shared" si="4"/>
        <v>363038.4</v>
      </c>
      <c r="S48" s="19">
        <v>275</v>
      </c>
      <c r="T48" s="19">
        <f t="shared" si="5"/>
        <v>1109284</v>
      </c>
      <c r="U48" s="19">
        <f t="shared" si="6"/>
        <v>20168.800000000003</v>
      </c>
      <c r="V48" s="19">
        <f t="shared" si="34"/>
        <v>242025.60000000001</v>
      </c>
      <c r="W48" s="19">
        <v>146.4</v>
      </c>
      <c r="X48" s="19">
        <f t="shared" si="8"/>
        <v>590542.46400000004</v>
      </c>
      <c r="Y48" s="19">
        <f t="shared" si="9"/>
        <v>1306776.8896000001</v>
      </c>
      <c r="Z48" s="19">
        <f t="shared" si="10"/>
        <v>392033.06688</v>
      </c>
      <c r="AA48" s="19">
        <f t="shared" si="11"/>
        <v>26135.537792000003</v>
      </c>
      <c r="AB48" s="19">
        <f t="shared" si="12"/>
        <v>40337.600000000006</v>
      </c>
      <c r="AC48" s="19">
        <f t="shared" si="13"/>
        <v>40337.600000000006</v>
      </c>
      <c r="AD48" s="19">
        <f t="shared" si="14"/>
        <v>16748281.238272002</v>
      </c>
      <c r="AE48" s="19">
        <f t="shared" si="15"/>
        <v>837414.06191360008</v>
      </c>
      <c r="AF48" s="19">
        <f t="shared" si="16"/>
        <v>1613504</v>
      </c>
      <c r="AG48" s="20">
        <f t="shared" si="35"/>
        <v>19199199.300185602</v>
      </c>
      <c r="AH48" s="8" t="s">
        <v>50</v>
      </c>
      <c r="AI48" s="24" t="s">
        <v>54</v>
      </c>
    </row>
    <row r="49" spans="1:35" s="21" customFormat="1" ht="15" customHeight="1" x14ac:dyDescent="0.25">
      <c r="A49" s="28" t="s">
        <v>64</v>
      </c>
      <c r="B49" s="24"/>
      <c r="C49" s="24"/>
      <c r="D49" s="29"/>
      <c r="E49" s="30">
        <f>SUM(E23:E48)</f>
        <v>103296.16</v>
      </c>
      <c r="F49" s="30">
        <f>SUM(F23:F48)</f>
        <v>571205502.11000001</v>
      </c>
      <c r="G49" s="24"/>
      <c r="H49" s="29"/>
      <c r="I49" s="24"/>
      <c r="J49" s="24"/>
      <c r="K49" s="31">
        <f>SUM(K23:K48)</f>
        <v>317377559.19999999</v>
      </c>
      <c r="L49" s="31">
        <f t="shared" ref="L49:AG49" si="38">SUM(L23:L48)</f>
        <v>869740.74000000011</v>
      </c>
      <c r="M49" s="31">
        <f t="shared" si="38"/>
        <v>5164808</v>
      </c>
      <c r="N49" s="31">
        <f t="shared" si="38"/>
        <v>6301065.7599999998</v>
      </c>
      <c r="O49" s="31"/>
      <c r="P49" s="31">
        <f t="shared" si="38"/>
        <v>70861165.75999999</v>
      </c>
      <c r="Q49" s="31"/>
      <c r="R49" s="31">
        <f t="shared" si="38"/>
        <v>12377827.610199997</v>
      </c>
      <c r="S49" s="31"/>
      <c r="T49" s="31">
        <f t="shared" si="38"/>
        <v>10271040.5</v>
      </c>
      <c r="U49" s="31">
        <f t="shared" si="38"/>
        <v>516480.79999999993</v>
      </c>
      <c r="V49" s="31">
        <f t="shared" si="38"/>
        <v>5074779.5999999987</v>
      </c>
      <c r="W49" s="31"/>
      <c r="X49" s="31">
        <f t="shared" si="38"/>
        <v>15122557.823999995</v>
      </c>
      <c r="Y49" s="31">
        <f t="shared" si="38"/>
        <v>44432858.28800001</v>
      </c>
      <c r="Z49" s="31">
        <f t="shared" si="38"/>
        <v>13329857.486399999</v>
      </c>
      <c r="AA49" s="31">
        <f t="shared" si="38"/>
        <v>888657.16576</v>
      </c>
      <c r="AB49" s="31">
        <f t="shared" si="38"/>
        <v>1032961.5999999999</v>
      </c>
      <c r="AC49" s="31">
        <f t="shared" si="38"/>
        <v>1032961.5999999999</v>
      </c>
      <c r="AD49" s="31">
        <f t="shared" si="38"/>
        <v>504654321.93436009</v>
      </c>
      <c r="AE49" s="31">
        <f t="shared" si="38"/>
        <v>25232716.096718006</v>
      </c>
      <c r="AF49" s="31">
        <f t="shared" si="38"/>
        <v>41318464</v>
      </c>
      <c r="AG49" s="31">
        <f t="shared" si="38"/>
        <v>571205502.09107804</v>
      </c>
      <c r="AH49" s="24"/>
      <c r="AI49" s="24"/>
    </row>
    <row r="50" spans="1:35" s="21" customFormat="1" ht="15" customHeight="1" x14ac:dyDescent="0.25">
      <c r="A50" s="23">
        <v>1</v>
      </c>
      <c r="B50" s="24" t="s">
        <v>69</v>
      </c>
      <c r="C50" s="24">
        <v>9106766767</v>
      </c>
      <c r="D50" s="24" t="s">
        <v>37</v>
      </c>
      <c r="E50" s="25">
        <v>4041.42</v>
      </c>
      <c r="F50" s="24">
        <v>19235658.059999999</v>
      </c>
      <c r="G50" s="24">
        <v>462001124</v>
      </c>
      <c r="H50" s="24" t="s">
        <v>37</v>
      </c>
      <c r="I50" s="24" t="s">
        <v>53</v>
      </c>
      <c r="J50" s="26">
        <v>2314</v>
      </c>
      <c r="K50" s="19">
        <f t="shared" ref="K50" si="39">E50*J50</f>
        <v>9351845.8800000008</v>
      </c>
      <c r="L50" s="19">
        <f>17*E50</f>
        <v>68704.14</v>
      </c>
      <c r="M50" s="19">
        <f t="shared" ref="M50" si="40">E50*50</f>
        <v>202071</v>
      </c>
      <c r="N50" s="19">
        <f t="shared" ref="N50" si="41">E50*61</f>
        <v>246526.62</v>
      </c>
      <c r="O50" s="19">
        <v>686</v>
      </c>
      <c r="P50" s="19">
        <f t="shared" ref="P50" si="42">E50*O50</f>
        <v>2772414.12</v>
      </c>
      <c r="Q50" s="19">
        <v>90</v>
      </c>
      <c r="R50" s="19">
        <f t="shared" ref="R50" si="43">Q50*E50</f>
        <v>363727.8</v>
      </c>
      <c r="S50" s="19">
        <v>275</v>
      </c>
      <c r="T50" s="19">
        <f t="shared" ref="T50" si="44">E50*S50</f>
        <v>1111390.5</v>
      </c>
      <c r="U50" s="19">
        <f t="shared" ref="U50" si="45">E50*5</f>
        <v>20207.099999999999</v>
      </c>
      <c r="V50" s="19">
        <f t="shared" ref="V50" si="46">E50*60</f>
        <v>242485.2</v>
      </c>
      <c r="W50" s="19">
        <v>146.4</v>
      </c>
      <c r="X50" s="19">
        <f t="shared" ref="X50" si="47">E50*W50</f>
        <v>591663.88800000004</v>
      </c>
      <c r="Y50" s="19">
        <f t="shared" ref="Y50:Y51" si="48">K50*14/100</f>
        <v>1309258.4232000001</v>
      </c>
      <c r="Z50" s="19">
        <f t="shared" ref="Z50:Z51" si="49">Y50*30/100</f>
        <v>392777.52696000005</v>
      </c>
      <c r="AA50" s="19">
        <f t="shared" ref="AA50:AA51" si="50">Y50*2/100</f>
        <v>26185.168464000002</v>
      </c>
      <c r="AB50" s="19">
        <f t="shared" ref="AB50" si="51">E50*10</f>
        <v>40414.199999999997</v>
      </c>
      <c r="AC50" s="19">
        <f t="shared" ref="AC50" si="52">E50*10</f>
        <v>40414.199999999997</v>
      </c>
      <c r="AD50" s="19">
        <f t="shared" ref="AD50" si="53">K50+L50+M50+N50+P50+R50+T50+U50+V50+X50+Y50+Z50+AA50+AB50+AC50</f>
        <v>16780085.766624</v>
      </c>
      <c r="AE50" s="19">
        <f t="shared" ref="AE50" si="54">AD50*5/100</f>
        <v>839004.28833120002</v>
      </c>
      <c r="AF50" s="19">
        <f t="shared" ref="AF50" si="55">E50*400</f>
        <v>1616568</v>
      </c>
      <c r="AG50" s="20">
        <f>(AD50+AE50+AF50)+0.01</f>
        <v>19235658.064955201</v>
      </c>
      <c r="AH50" s="8" t="s">
        <v>50</v>
      </c>
      <c r="AI50" s="24" t="s">
        <v>54</v>
      </c>
    </row>
    <row r="51" spans="1:35" s="21" customFormat="1" ht="15" customHeight="1" x14ac:dyDescent="0.25">
      <c r="A51" s="28" t="s">
        <v>64</v>
      </c>
      <c r="B51" s="24"/>
      <c r="C51" s="24"/>
      <c r="D51" s="29"/>
      <c r="E51" s="30">
        <f>SUM(E50)</f>
        <v>4041.42</v>
      </c>
      <c r="F51" s="30">
        <f>SUM(F50)</f>
        <v>19235658.059999999</v>
      </c>
      <c r="G51" s="24"/>
      <c r="H51" s="29"/>
      <c r="I51" s="24"/>
      <c r="J51" s="24"/>
      <c r="K51" s="31">
        <f>SUM(K50)</f>
        <v>9351845.8800000008</v>
      </c>
      <c r="L51" s="31">
        <f t="shared" ref="L51:AG51" si="56">SUM(L50)</f>
        <v>68704.14</v>
      </c>
      <c r="M51" s="31">
        <f t="shared" si="56"/>
        <v>202071</v>
      </c>
      <c r="N51" s="31">
        <f t="shared" si="56"/>
        <v>246526.62</v>
      </c>
      <c r="O51" s="31"/>
      <c r="P51" s="31">
        <f t="shared" si="56"/>
        <v>2772414.12</v>
      </c>
      <c r="Q51" s="31"/>
      <c r="R51" s="31">
        <f t="shared" si="56"/>
        <v>363727.8</v>
      </c>
      <c r="S51" s="31"/>
      <c r="T51" s="31">
        <f t="shared" si="56"/>
        <v>1111390.5</v>
      </c>
      <c r="U51" s="31">
        <f t="shared" si="56"/>
        <v>20207.099999999999</v>
      </c>
      <c r="V51" s="31">
        <f t="shared" si="56"/>
        <v>242485.2</v>
      </c>
      <c r="W51" s="31"/>
      <c r="X51" s="31">
        <f t="shared" si="56"/>
        <v>591663.88800000004</v>
      </c>
      <c r="Y51" s="31">
        <f t="shared" si="56"/>
        <v>1309258.4232000001</v>
      </c>
      <c r="Z51" s="31">
        <f t="shared" si="56"/>
        <v>392777.52696000005</v>
      </c>
      <c r="AA51" s="31">
        <f t="shared" si="56"/>
        <v>26185.168464000002</v>
      </c>
      <c r="AB51" s="31">
        <f t="shared" si="56"/>
        <v>40414.199999999997</v>
      </c>
      <c r="AC51" s="31">
        <f t="shared" si="56"/>
        <v>40414.199999999997</v>
      </c>
      <c r="AD51" s="31">
        <f t="shared" si="56"/>
        <v>16780085.766624</v>
      </c>
      <c r="AE51" s="31">
        <f t="shared" si="56"/>
        <v>839004.28833120002</v>
      </c>
      <c r="AF51" s="31">
        <f t="shared" si="56"/>
        <v>1616568</v>
      </c>
      <c r="AG51" s="31">
        <f t="shared" si="56"/>
        <v>19235658.064955201</v>
      </c>
      <c r="AH51" s="24"/>
      <c r="AI51" s="24"/>
    </row>
    <row r="52" spans="1:35" s="21" customFormat="1" ht="15" customHeight="1" x14ac:dyDescent="0.25">
      <c r="A52" s="23">
        <v>1</v>
      </c>
      <c r="B52" s="24" t="s">
        <v>70</v>
      </c>
      <c r="C52" s="24">
        <v>9106767560</v>
      </c>
      <c r="D52" s="24" t="s">
        <v>44</v>
      </c>
      <c r="E52" s="25">
        <v>4050.78</v>
      </c>
      <c r="F52" s="24">
        <v>19471702.809999999</v>
      </c>
      <c r="G52" s="24">
        <v>462001125</v>
      </c>
      <c r="H52" s="24" t="s">
        <v>44</v>
      </c>
      <c r="I52" s="24" t="s">
        <v>38</v>
      </c>
      <c r="J52" s="26">
        <v>2352</v>
      </c>
      <c r="K52" s="19">
        <f t="shared" ref="K52:K62" si="57">E52*J52</f>
        <v>9527434.5600000005</v>
      </c>
      <c r="L52" s="19">
        <f>17*E52</f>
        <v>68863.260000000009</v>
      </c>
      <c r="M52" s="19">
        <f t="shared" ref="M52:M62" si="58">E52*50</f>
        <v>202539</v>
      </c>
      <c r="N52" s="19">
        <f t="shared" ref="N52:N62" si="59">E52*61</f>
        <v>247097.58000000002</v>
      </c>
      <c r="O52" s="19">
        <v>686</v>
      </c>
      <c r="P52" s="19">
        <f t="shared" ref="P52:P61" si="60">E52*O52</f>
        <v>2778835.08</v>
      </c>
      <c r="Q52" s="19">
        <v>90</v>
      </c>
      <c r="R52" s="19">
        <f t="shared" ref="R52:R61" si="61">Q52*E52</f>
        <v>364570.2</v>
      </c>
      <c r="S52" s="19">
        <v>275</v>
      </c>
      <c r="T52" s="19">
        <f t="shared" ref="T52:T61" si="62">E52*S52</f>
        <v>1113964.5</v>
      </c>
      <c r="U52" s="19">
        <f t="shared" ref="U52:U62" si="63">E52*5</f>
        <v>20253.900000000001</v>
      </c>
      <c r="V52" s="19">
        <f t="shared" ref="V52:V62" si="64">E52*60</f>
        <v>243046.80000000002</v>
      </c>
      <c r="W52" s="19">
        <v>146.4</v>
      </c>
      <c r="X52" s="19">
        <f t="shared" ref="X52:X61" si="65">E52*W52</f>
        <v>593034.19200000004</v>
      </c>
      <c r="Y52" s="19">
        <f t="shared" ref="Y52:Y62" si="66">K52*14/100</f>
        <v>1333840.8384</v>
      </c>
      <c r="Z52" s="19">
        <f t="shared" ref="Z52:Z62" si="67">Y52*30/100</f>
        <v>400152.25152000005</v>
      </c>
      <c r="AA52" s="19">
        <f t="shared" ref="AA52:AA62" si="68">Y52*2/100</f>
        <v>26676.816768000001</v>
      </c>
      <c r="AB52" s="19">
        <f t="shared" ref="AB52:AB62" si="69">E52*10</f>
        <v>40507.800000000003</v>
      </c>
      <c r="AC52" s="19">
        <f t="shared" ref="AC52:AC62" si="70">E52*10</f>
        <v>40507.800000000003</v>
      </c>
      <c r="AD52" s="19">
        <f t="shared" ref="AD52:AD61" si="71">K52+L52+M52+N52+P52+R52+T52+U52+V52+X52+Y52+Z52+AA52+AB52+AC52</f>
        <v>17001324.578688003</v>
      </c>
      <c r="AE52" s="19">
        <f t="shared" ref="AE52:AE61" si="72">AD52*5/100</f>
        <v>850066.22893440013</v>
      </c>
      <c r="AF52" s="19">
        <f t="shared" ref="AF52:AF62" si="73">E52*400</f>
        <v>1620312</v>
      </c>
      <c r="AG52" s="20">
        <f t="shared" ref="AG52:AG53" si="74">(AD52+AE52+AF52)</f>
        <v>19471702.807622403</v>
      </c>
      <c r="AH52" s="8" t="s">
        <v>50</v>
      </c>
      <c r="AI52" s="24" t="s">
        <v>54</v>
      </c>
    </row>
    <row r="53" spans="1:35" s="21" customFormat="1" ht="15" customHeight="1" x14ac:dyDescent="0.25">
      <c r="A53" s="23">
        <v>2</v>
      </c>
      <c r="B53" s="24" t="s">
        <v>70</v>
      </c>
      <c r="C53" s="24">
        <v>9106767629</v>
      </c>
      <c r="D53" s="24" t="s">
        <v>44</v>
      </c>
      <c r="E53" s="25">
        <v>4058.8</v>
      </c>
      <c r="F53" s="24">
        <v>18517792.77</v>
      </c>
      <c r="G53" s="24">
        <v>262002637</v>
      </c>
      <c r="H53" s="24" t="s">
        <v>44</v>
      </c>
      <c r="I53" s="24" t="s">
        <v>45</v>
      </c>
      <c r="J53" s="26">
        <v>2359.6999999999998</v>
      </c>
      <c r="K53" s="19">
        <f t="shared" si="57"/>
        <v>9577550.3599999994</v>
      </c>
      <c r="L53" s="19">
        <v>0</v>
      </c>
      <c r="M53" s="19">
        <f t="shared" si="58"/>
        <v>202940</v>
      </c>
      <c r="N53" s="19">
        <f t="shared" si="59"/>
        <v>247586.80000000002</v>
      </c>
      <c r="O53" s="19">
        <v>686</v>
      </c>
      <c r="P53" s="19">
        <f t="shared" si="60"/>
        <v>2784336.8000000003</v>
      </c>
      <c r="Q53" s="19">
        <v>140</v>
      </c>
      <c r="R53" s="19">
        <f t="shared" si="61"/>
        <v>568232</v>
      </c>
      <c r="S53" s="19">
        <v>0</v>
      </c>
      <c r="T53" s="19">
        <f t="shared" si="62"/>
        <v>0</v>
      </c>
      <c r="U53" s="19">
        <f t="shared" si="63"/>
        <v>20294</v>
      </c>
      <c r="V53" s="19">
        <f t="shared" si="64"/>
        <v>243528</v>
      </c>
      <c r="W53" s="19">
        <v>146.4</v>
      </c>
      <c r="X53" s="19">
        <f t="shared" si="65"/>
        <v>594208.32000000007</v>
      </c>
      <c r="Y53" s="19">
        <f t="shared" si="66"/>
        <v>1340857.0503999998</v>
      </c>
      <c r="Z53" s="19">
        <f t="shared" si="67"/>
        <v>402257.11511999997</v>
      </c>
      <c r="AA53" s="19">
        <f t="shared" si="68"/>
        <v>26817.141007999995</v>
      </c>
      <c r="AB53" s="19">
        <f t="shared" si="69"/>
        <v>40588</v>
      </c>
      <c r="AC53" s="19">
        <f t="shared" si="70"/>
        <v>40588</v>
      </c>
      <c r="AD53" s="19">
        <f t="shared" si="71"/>
        <v>16089783.586528001</v>
      </c>
      <c r="AE53" s="19">
        <f t="shared" si="72"/>
        <v>804489.17932640004</v>
      </c>
      <c r="AF53" s="19">
        <f t="shared" si="73"/>
        <v>1623520</v>
      </c>
      <c r="AG53" s="20">
        <f t="shared" si="74"/>
        <v>18517792.7658544</v>
      </c>
      <c r="AH53" s="8" t="s">
        <v>66</v>
      </c>
      <c r="AI53" s="21" t="s">
        <v>71</v>
      </c>
    </row>
    <row r="54" spans="1:35" s="21" customFormat="1" ht="15" customHeight="1" x14ac:dyDescent="0.25">
      <c r="A54" s="23">
        <v>3</v>
      </c>
      <c r="B54" s="24" t="s">
        <v>70</v>
      </c>
      <c r="C54" s="24">
        <v>9106768235</v>
      </c>
      <c r="D54" s="24" t="s">
        <v>48</v>
      </c>
      <c r="E54" s="25">
        <v>4115.84</v>
      </c>
      <c r="F54" s="24">
        <v>18678461.629999999</v>
      </c>
      <c r="G54" s="24">
        <v>462001129</v>
      </c>
      <c r="H54" s="24" t="s">
        <v>48</v>
      </c>
      <c r="I54" s="24" t="s">
        <v>53</v>
      </c>
      <c r="J54" s="26">
        <v>2136</v>
      </c>
      <c r="K54" s="19">
        <f t="shared" si="57"/>
        <v>8791434.2400000002</v>
      </c>
      <c r="L54" s="19">
        <f>17*E54</f>
        <v>69969.279999999999</v>
      </c>
      <c r="M54" s="19">
        <f t="shared" si="58"/>
        <v>205792</v>
      </c>
      <c r="N54" s="19">
        <f t="shared" si="59"/>
        <v>251066.24000000002</v>
      </c>
      <c r="O54" s="19">
        <v>686</v>
      </c>
      <c r="P54" s="19">
        <f t="shared" si="60"/>
        <v>2823466.24</v>
      </c>
      <c r="Q54" s="19">
        <v>90</v>
      </c>
      <c r="R54" s="19">
        <f t="shared" si="61"/>
        <v>370425.60000000003</v>
      </c>
      <c r="S54" s="19">
        <v>275</v>
      </c>
      <c r="T54" s="19">
        <f t="shared" si="62"/>
        <v>1131856</v>
      </c>
      <c r="U54" s="19">
        <f t="shared" si="63"/>
        <v>20579.2</v>
      </c>
      <c r="V54" s="19">
        <f t="shared" si="64"/>
        <v>246950.40000000002</v>
      </c>
      <c r="W54" s="19">
        <v>146.4</v>
      </c>
      <c r="X54" s="19">
        <f t="shared" si="65"/>
        <v>602558.97600000002</v>
      </c>
      <c r="Y54" s="19">
        <f t="shared" si="66"/>
        <v>1230800.7936</v>
      </c>
      <c r="Z54" s="19">
        <f t="shared" si="67"/>
        <v>369240.23807999998</v>
      </c>
      <c r="AA54" s="19">
        <f t="shared" si="68"/>
        <v>24616.015872</v>
      </c>
      <c r="AB54" s="19">
        <f t="shared" si="69"/>
        <v>41158.400000000001</v>
      </c>
      <c r="AC54" s="19">
        <f t="shared" si="70"/>
        <v>41158.400000000001</v>
      </c>
      <c r="AD54" s="19">
        <f t="shared" si="71"/>
        <v>16221072.023552001</v>
      </c>
      <c r="AE54" s="19">
        <f t="shared" si="72"/>
        <v>811053.60117759998</v>
      </c>
      <c r="AF54" s="19">
        <f t="shared" si="73"/>
        <v>1646336</v>
      </c>
      <c r="AG54" s="20">
        <f>(AD54+AE54+AF54)+0.01</f>
        <v>18678461.634729601</v>
      </c>
      <c r="AH54" s="8" t="s">
        <v>50</v>
      </c>
      <c r="AI54" s="24" t="s">
        <v>54</v>
      </c>
    </row>
    <row r="55" spans="1:35" s="21" customFormat="1" ht="15" customHeight="1" x14ac:dyDescent="0.25">
      <c r="A55" s="23">
        <v>4</v>
      </c>
      <c r="B55" s="24" t="s">
        <v>70</v>
      </c>
      <c r="C55" s="24">
        <v>9106768617</v>
      </c>
      <c r="D55" s="24" t="s">
        <v>48</v>
      </c>
      <c r="E55" s="25">
        <v>4119.9399999999996</v>
      </c>
      <c r="F55" s="24">
        <v>18419848.32</v>
      </c>
      <c r="G55" s="24">
        <v>462001443</v>
      </c>
      <c r="H55" s="24" t="s">
        <v>48</v>
      </c>
      <c r="I55" s="24" t="s">
        <v>38</v>
      </c>
      <c r="J55" s="26">
        <v>2352</v>
      </c>
      <c r="K55" s="19">
        <f t="shared" si="57"/>
        <v>9690098.879999999</v>
      </c>
      <c r="L55" s="19">
        <f>17*E55</f>
        <v>70038.98</v>
      </c>
      <c r="M55" s="19">
        <f t="shared" si="58"/>
        <v>205996.99999999997</v>
      </c>
      <c r="N55" s="19">
        <f t="shared" si="59"/>
        <v>251316.33999999997</v>
      </c>
      <c r="O55" s="19">
        <v>686</v>
      </c>
      <c r="P55" s="19">
        <f t="shared" si="60"/>
        <v>2826278.84</v>
      </c>
      <c r="Q55" s="19">
        <v>45</v>
      </c>
      <c r="R55" s="19">
        <f t="shared" si="61"/>
        <v>185397.3</v>
      </c>
      <c r="S55" s="19">
        <v>0</v>
      </c>
      <c r="T55" s="19">
        <f t="shared" si="62"/>
        <v>0</v>
      </c>
      <c r="U55" s="19">
        <f t="shared" si="63"/>
        <v>20599.699999999997</v>
      </c>
      <c r="V55" s="19">
        <f t="shared" si="64"/>
        <v>247196.39999999997</v>
      </c>
      <c r="W55" s="19">
        <v>146.4</v>
      </c>
      <c r="X55" s="19">
        <f t="shared" si="65"/>
        <v>603159.21600000001</v>
      </c>
      <c r="Y55" s="19">
        <f t="shared" si="66"/>
        <v>1356613.8432</v>
      </c>
      <c r="Z55" s="19">
        <f t="shared" si="67"/>
        <v>406984.15296000004</v>
      </c>
      <c r="AA55" s="19">
        <f t="shared" si="68"/>
        <v>27132.276863999999</v>
      </c>
      <c r="AB55" s="19">
        <f t="shared" si="69"/>
        <v>41199.399999999994</v>
      </c>
      <c r="AC55" s="19">
        <f t="shared" si="70"/>
        <v>41199.399999999994</v>
      </c>
      <c r="AD55" s="19">
        <f t="shared" si="71"/>
        <v>15973211.729024</v>
      </c>
      <c r="AE55" s="19">
        <f t="shared" si="72"/>
        <v>798660.58645119995</v>
      </c>
      <c r="AF55" s="19">
        <f t="shared" si="73"/>
        <v>1647975.9999999998</v>
      </c>
      <c r="AG55" s="20">
        <f t="shared" ref="AG55" si="75">(AD55+AE55+AF55)</f>
        <v>18419848.315475199</v>
      </c>
      <c r="AH55" s="8" t="s">
        <v>66</v>
      </c>
      <c r="AI55" s="21" t="s">
        <v>67</v>
      </c>
    </row>
    <row r="56" spans="1:35" s="21" customFormat="1" ht="15" customHeight="1" x14ac:dyDescent="0.25">
      <c r="A56" s="23">
        <v>5</v>
      </c>
      <c r="B56" s="24" t="s">
        <v>70</v>
      </c>
      <c r="C56" s="24">
        <v>9106770226</v>
      </c>
      <c r="D56" s="24" t="s">
        <v>49</v>
      </c>
      <c r="E56" s="25">
        <v>4114.1400000000003</v>
      </c>
      <c r="F56" s="24">
        <v>18731599.530000001</v>
      </c>
      <c r="G56" s="24">
        <v>462000398</v>
      </c>
      <c r="H56" s="24" t="s">
        <v>49</v>
      </c>
      <c r="I56" s="24" t="s">
        <v>38</v>
      </c>
      <c r="J56" s="26">
        <v>2352</v>
      </c>
      <c r="K56" s="19">
        <f t="shared" si="57"/>
        <v>9676457.2800000012</v>
      </c>
      <c r="L56" s="19">
        <v>0</v>
      </c>
      <c r="M56" s="19">
        <f t="shared" si="58"/>
        <v>205707.00000000003</v>
      </c>
      <c r="N56" s="19">
        <f t="shared" si="59"/>
        <v>250962.54</v>
      </c>
      <c r="O56" s="19">
        <v>686</v>
      </c>
      <c r="P56" s="19">
        <f t="shared" si="60"/>
        <v>2822300.04</v>
      </c>
      <c r="Q56" s="19">
        <v>140.16999999999999</v>
      </c>
      <c r="R56" s="19">
        <f t="shared" si="61"/>
        <v>576679.00379999995</v>
      </c>
      <c r="S56" s="19">
        <v>0</v>
      </c>
      <c r="T56" s="19">
        <f t="shared" si="62"/>
        <v>0</v>
      </c>
      <c r="U56" s="19">
        <f t="shared" si="63"/>
        <v>20570.7</v>
      </c>
      <c r="V56" s="19">
        <f t="shared" si="64"/>
        <v>246848.40000000002</v>
      </c>
      <c r="W56" s="19">
        <v>146.4</v>
      </c>
      <c r="X56" s="19">
        <f t="shared" si="65"/>
        <v>602310.09600000002</v>
      </c>
      <c r="Y56" s="19">
        <f t="shared" si="66"/>
        <v>1354704.0192000002</v>
      </c>
      <c r="Z56" s="19">
        <f t="shared" si="67"/>
        <v>406411.20576000004</v>
      </c>
      <c r="AA56" s="19">
        <f t="shared" si="68"/>
        <v>27094.080384000004</v>
      </c>
      <c r="AB56" s="19">
        <f t="shared" si="69"/>
        <v>41141.4</v>
      </c>
      <c r="AC56" s="19">
        <f t="shared" si="70"/>
        <v>41141.4</v>
      </c>
      <c r="AD56" s="19">
        <f t="shared" si="71"/>
        <v>16272327.165144</v>
      </c>
      <c r="AE56" s="19">
        <f t="shared" si="72"/>
        <v>813616.35825719999</v>
      </c>
      <c r="AF56" s="19">
        <f t="shared" si="73"/>
        <v>1645656.0000000002</v>
      </c>
      <c r="AG56" s="20">
        <f>(AD56+AE56+AF56)+0.01</f>
        <v>18731599.533401202</v>
      </c>
      <c r="AH56" s="9" t="s">
        <v>39</v>
      </c>
      <c r="AI56" s="8" t="s">
        <v>40</v>
      </c>
    </row>
    <row r="57" spans="1:35" s="21" customFormat="1" ht="15" customHeight="1" x14ac:dyDescent="0.25">
      <c r="A57" s="23">
        <v>6</v>
      </c>
      <c r="B57" s="24" t="s">
        <v>70</v>
      </c>
      <c r="C57" s="24">
        <v>9106771026</v>
      </c>
      <c r="D57" s="24" t="s">
        <v>52</v>
      </c>
      <c r="E57" s="25">
        <v>4022.78</v>
      </c>
      <c r="F57" s="24">
        <v>19337109.550000001</v>
      </c>
      <c r="G57" s="24">
        <v>462001138</v>
      </c>
      <c r="H57" s="24" t="s">
        <v>52</v>
      </c>
      <c r="I57" s="24" t="s">
        <v>38</v>
      </c>
      <c r="J57" s="26">
        <v>2352</v>
      </c>
      <c r="K57" s="19">
        <f t="shared" si="57"/>
        <v>9461578.5600000005</v>
      </c>
      <c r="L57" s="19">
        <f>17*E57</f>
        <v>68387.260000000009</v>
      </c>
      <c r="M57" s="19">
        <f t="shared" si="58"/>
        <v>201139</v>
      </c>
      <c r="N57" s="19">
        <f t="shared" si="59"/>
        <v>245389.58000000002</v>
      </c>
      <c r="O57" s="19">
        <v>686</v>
      </c>
      <c r="P57" s="19">
        <f t="shared" si="60"/>
        <v>2759627.08</v>
      </c>
      <c r="Q57" s="19">
        <v>90</v>
      </c>
      <c r="R57" s="19">
        <f t="shared" si="61"/>
        <v>362050.2</v>
      </c>
      <c r="S57" s="19">
        <v>275</v>
      </c>
      <c r="T57" s="19">
        <f t="shared" si="62"/>
        <v>1106264.5</v>
      </c>
      <c r="U57" s="19">
        <f t="shared" si="63"/>
        <v>20113.900000000001</v>
      </c>
      <c r="V57" s="19">
        <f t="shared" si="64"/>
        <v>241366.80000000002</v>
      </c>
      <c r="W57" s="19">
        <v>146.4</v>
      </c>
      <c r="X57" s="19">
        <f t="shared" si="65"/>
        <v>588934.99200000009</v>
      </c>
      <c r="Y57" s="19">
        <f t="shared" si="66"/>
        <v>1324620.9983999999</v>
      </c>
      <c r="Z57" s="19">
        <f t="shared" si="67"/>
        <v>397386.29952</v>
      </c>
      <c r="AA57" s="19">
        <f t="shared" si="68"/>
        <v>26492.419967999998</v>
      </c>
      <c r="AB57" s="19">
        <f t="shared" si="69"/>
        <v>40227.800000000003</v>
      </c>
      <c r="AC57" s="19">
        <f t="shared" si="70"/>
        <v>40227.800000000003</v>
      </c>
      <c r="AD57" s="19">
        <f t="shared" si="71"/>
        <v>16883807.189888004</v>
      </c>
      <c r="AE57" s="19">
        <f t="shared" si="72"/>
        <v>844190.35949440021</v>
      </c>
      <c r="AF57" s="19">
        <f t="shared" si="73"/>
        <v>1609112</v>
      </c>
      <c r="AG57" s="20">
        <f t="shared" ref="AG57:AG61" si="76">(AD57+AE57+AF57)</f>
        <v>19337109.549382403</v>
      </c>
      <c r="AH57" s="8" t="s">
        <v>50</v>
      </c>
      <c r="AI57" s="24" t="s">
        <v>54</v>
      </c>
    </row>
    <row r="58" spans="1:35" s="21" customFormat="1" ht="15" customHeight="1" x14ac:dyDescent="0.25">
      <c r="A58" s="23">
        <v>7</v>
      </c>
      <c r="B58" s="24" t="s">
        <v>70</v>
      </c>
      <c r="C58" s="24">
        <v>9106773134</v>
      </c>
      <c r="D58" s="24" t="s">
        <v>57</v>
      </c>
      <c r="E58" s="25">
        <v>4050.26</v>
      </c>
      <c r="F58" s="24">
        <v>18478830.030000001</v>
      </c>
      <c r="G58" s="24">
        <v>262002641</v>
      </c>
      <c r="H58" s="24" t="s">
        <v>57</v>
      </c>
      <c r="I58" s="24" t="s">
        <v>45</v>
      </c>
      <c r="J58" s="26">
        <v>2359.6999999999998</v>
      </c>
      <c r="K58" s="19">
        <f t="shared" si="57"/>
        <v>9557398.5219999999</v>
      </c>
      <c r="L58" s="19">
        <v>0</v>
      </c>
      <c r="M58" s="19">
        <f t="shared" si="58"/>
        <v>202513</v>
      </c>
      <c r="N58" s="19">
        <f t="shared" si="59"/>
        <v>247065.86000000002</v>
      </c>
      <c r="O58" s="19">
        <v>686</v>
      </c>
      <c r="P58" s="19">
        <f t="shared" si="60"/>
        <v>2778478.3600000003</v>
      </c>
      <c r="Q58" s="19">
        <v>140</v>
      </c>
      <c r="R58" s="19">
        <f t="shared" si="61"/>
        <v>567036.4</v>
      </c>
      <c r="S58" s="19">
        <v>0</v>
      </c>
      <c r="T58" s="19">
        <f t="shared" si="62"/>
        <v>0</v>
      </c>
      <c r="U58" s="19">
        <f t="shared" si="63"/>
        <v>20251.300000000003</v>
      </c>
      <c r="V58" s="19">
        <f t="shared" si="64"/>
        <v>243015.6</v>
      </c>
      <c r="W58" s="19">
        <v>146.4</v>
      </c>
      <c r="X58" s="19">
        <f t="shared" si="65"/>
        <v>592958.06400000001</v>
      </c>
      <c r="Y58" s="19">
        <f t="shared" si="66"/>
        <v>1338035.79308</v>
      </c>
      <c r="Z58" s="19">
        <f t="shared" si="67"/>
        <v>401410.73792400002</v>
      </c>
      <c r="AA58" s="19">
        <f t="shared" si="68"/>
        <v>26760.715861599998</v>
      </c>
      <c r="AB58" s="19">
        <f t="shared" si="69"/>
        <v>40502.600000000006</v>
      </c>
      <c r="AC58" s="19">
        <f t="shared" si="70"/>
        <v>40502.600000000006</v>
      </c>
      <c r="AD58" s="19">
        <f t="shared" si="71"/>
        <v>16055929.552865598</v>
      </c>
      <c r="AE58" s="19">
        <f t="shared" si="72"/>
        <v>802796.47764327982</v>
      </c>
      <c r="AF58" s="19">
        <f t="shared" si="73"/>
        <v>1620104</v>
      </c>
      <c r="AG58" s="20">
        <f t="shared" si="76"/>
        <v>18478830.03050888</v>
      </c>
      <c r="AH58" s="8" t="s">
        <v>66</v>
      </c>
      <c r="AI58" s="21" t="s">
        <v>71</v>
      </c>
    </row>
    <row r="59" spans="1:35" s="21" customFormat="1" ht="15" customHeight="1" x14ac:dyDescent="0.25">
      <c r="A59" s="23">
        <v>8</v>
      </c>
      <c r="B59" s="24" t="s">
        <v>70</v>
      </c>
      <c r="C59" s="24">
        <v>9106774301</v>
      </c>
      <c r="D59" s="24" t="s">
        <v>63</v>
      </c>
      <c r="E59" s="25">
        <v>4045.28</v>
      </c>
      <c r="F59" s="24">
        <v>22303549.34</v>
      </c>
      <c r="G59" s="24">
        <v>442000352</v>
      </c>
      <c r="H59" s="24" t="s">
        <v>63</v>
      </c>
      <c r="I59" s="24" t="s">
        <v>58</v>
      </c>
      <c r="J59" s="26">
        <v>3120</v>
      </c>
      <c r="K59" s="19">
        <f t="shared" si="57"/>
        <v>12621273.600000001</v>
      </c>
      <c r="L59" s="19">
        <v>0</v>
      </c>
      <c r="M59" s="19">
        <f t="shared" si="58"/>
        <v>202264</v>
      </c>
      <c r="N59" s="19">
        <f t="shared" si="59"/>
        <v>246762.08000000002</v>
      </c>
      <c r="O59" s="19">
        <v>686</v>
      </c>
      <c r="P59" s="19">
        <f t="shared" si="60"/>
        <v>2775062.08</v>
      </c>
      <c r="Q59" s="19">
        <v>45</v>
      </c>
      <c r="R59" s="19">
        <f t="shared" si="61"/>
        <v>182037.6</v>
      </c>
      <c r="S59" s="19">
        <v>100</v>
      </c>
      <c r="T59" s="19">
        <f t="shared" si="62"/>
        <v>404528</v>
      </c>
      <c r="U59" s="19">
        <f t="shared" si="63"/>
        <v>20226.400000000001</v>
      </c>
      <c r="V59" s="19">
        <f t="shared" si="64"/>
        <v>242716.80000000002</v>
      </c>
      <c r="W59" s="19">
        <v>146.4</v>
      </c>
      <c r="X59" s="19">
        <f t="shared" si="65"/>
        <v>592228.99200000009</v>
      </c>
      <c r="Y59" s="19">
        <f t="shared" si="66"/>
        <v>1766978.3040000005</v>
      </c>
      <c r="Z59" s="19">
        <f t="shared" si="67"/>
        <v>530093.49120000016</v>
      </c>
      <c r="AA59" s="19">
        <f t="shared" si="68"/>
        <v>35339.566080000011</v>
      </c>
      <c r="AB59" s="19">
        <f t="shared" si="69"/>
        <v>40452.800000000003</v>
      </c>
      <c r="AC59" s="19">
        <f t="shared" si="70"/>
        <v>40452.800000000003</v>
      </c>
      <c r="AD59" s="19">
        <f t="shared" si="71"/>
        <v>19700416.513280004</v>
      </c>
      <c r="AE59" s="19">
        <f t="shared" si="72"/>
        <v>985020.82566400024</v>
      </c>
      <c r="AF59" s="19">
        <f t="shared" si="73"/>
        <v>1618112</v>
      </c>
      <c r="AG59" s="20">
        <f t="shared" si="76"/>
        <v>22303549.338944003</v>
      </c>
      <c r="AH59" s="8" t="s">
        <v>59</v>
      </c>
      <c r="AI59" s="21" t="s">
        <v>60</v>
      </c>
    </row>
    <row r="60" spans="1:35" s="21" customFormat="1" ht="15" customHeight="1" x14ac:dyDescent="0.25">
      <c r="A60" s="23">
        <v>9</v>
      </c>
      <c r="B60" s="24" t="s">
        <v>70</v>
      </c>
      <c r="C60" s="24">
        <v>9106766198</v>
      </c>
      <c r="D60" s="24" t="s">
        <v>37</v>
      </c>
      <c r="E60" s="25">
        <v>4124.24</v>
      </c>
      <c r="F60" s="24">
        <v>17267384.530000001</v>
      </c>
      <c r="G60" s="24">
        <v>262002636</v>
      </c>
      <c r="H60" s="24" t="s">
        <v>37</v>
      </c>
      <c r="I60" s="24" t="s">
        <v>45</v>
      </c>
      <c r="J60" s="26">
        <v>2100</v>
      </c>
      <c r="K60" s="19">
        <f t="shared" si="57"/>
        <v>8660904</v>
      </c>
      <c r="L60" s="19">
        <v>0</v>
      </c>
      <c r="M60" s="19">
        <f t="shared" si="58"/>
        <v>206212</v>
      </c>
      <c r="N60" s="19">
        <f t="shared" si="59"/>
        <v>251578.63999999998</v>
      </c>
      <c r="O60" s="19">
        <v>686</v>
      </c>
      <c r="P60" s="19">
        <f t="shared" si="60"/>
        <v>2829228.6399999997</v>
      </c>
      <c r="Q60" s="19">
        <v>90</v>
      </c>
      <c r="R60" s="19">
        <f t="shared" si="61"/>
        <v>371181.6</v>
      </c>
      <c r="S60" s="19">
        <v>0</v>
      </c>
      <c r="T60" s="19">
        <f t="shared" si="62"/>
        <v>0</v>
      </c>
      <c r="U60" s="19">
        <f t="shared" si="63"/>
        <v>20621.199999999997</v>
      </c>
      <c r="V60" s="19">
        <f t="shared" si="64"/>
        <v>247454.4</v>
      </c>
      <c r="W60" s="19">
        <v>146.4</v>
      </c>
      <c r="X60" s="19">
        <f t="shared" si="65"/>
        <v>603788.73600000003</v>
      </c>
      <c r="Y60" s="19">
        <f t="shared" si="66"/>
        <v>1212526.56</v>
      </c>
      <c r="Z60" s="19">
        <f t="shared" si="67"/>
        <v>363757.96800000005</v>
      </c>
      <c r="AA60" s="19">
        <f t="shared" si="68"/>
        <v>24250.531200000001</v>
      </c>
      <c r="AB60" s="19">
        <f t="shared" si="69"/>
        <v>41242.399999999994</v>
      </c>
      <c r="AC60" s="19">
        <f t="shared" si="70"/>
        <v>41242.399999999994</v>
      </c>
      <c r="AD60" s="19">
        <f t="shared" si="71"/>
        <v>14873989.075200001</v>
      </c>
      <c r="AE60" s="19">
        <f t="shared" si="72"/>
        <v>743699.45376000006</v>
      </c>
      <c r="AF60" s="19">
        <f t="shared" si="73"/>
        <v>1649696</v>
      </c>
      <c r="AG60" s="20">
        <f t="shared" si="76"/>
        <v>17267384.528960001</v>
      </c>
      <c r="AH60" s="8" t="s">
        <v>66</v>
      </c>
      <c r="AI60" s="21" t="s">
        <v>72</v>
      </c>
    </row>
    <row r="61" spans="1:35" s="21" customFormat="1" ht="15" customHeight="1" x14ac:dyDescent="0.25">
      <c r="A61" s="28" t="s">
        <v>64</v>
      </c>
      <c r="B61" s="24"/>
      <c r="C61" s="24"/>
      <c r="D61" s="29"/>
      <c r="E61" s="30">
        <f>SUM(E52:E60)</f>
        <v>36702.06</v>
      </c>
      <c r="F61" s="30">
        <f>SUM(F52:F60)</f>
        <v>171206278.50999999</v>
      </c>
      <c r="G61" s="24"/>
      <c r="H61" s="29"/>
      <c r="I61" s="24"/>
      <c r="J61" s="24"/>
      <c r="K61" s="20">
        <f>SUM(K52:K60)</f>
        <v>87564130.002000004</v>
      </c>
      <c r="L61" s="20">
        <f t="shared" ref="L61:AG61" si="77">SUM(L52:L60)</f>
        <v>277258.78000000003</v>
      </c>
      <c r="M61" s="20">
        <f t="shared" si="77"/>
        <v>1835103</v>
      </c>
      <c r="N61" s="20">
        <f t="shared" si="77"/>
        <v>2238825.66</v>
      </c>
      <c r="O61" s="20"/>
      <c r="P61" s="20">
        <f t="shared" si="77"/>
        <v>25177613.159999996</v>
      </c>
      <c r="Q61" s="20"/>
      <c r="R61" s="20">
        <f t="shared" si="77"/>
        <v>3547609.9038000004</v>
      </c>
      <c r="S61" s="20"/>
      <c r="T61" s="20">
        <f t="shared" si="77"/>
        <v>3756613</v>
      </c>
      <c r="U61" s="20">
        <f t="shared" si="77"/>
        <v>183510.3</v>
      </c>
      <c r="V61" s="20">
        <f t="shared" si="77"/>
        <v>2202123.6</v>
      </c>
      <c r="W61" s="20"/>
      <c r="X61" s="20">
        <f t="shared" si="77"/>
        <v>5373181.5839999989</v>
      </c>
      <c r="Y61" s="20">
        <f t="shared" si="77"/>
        <v>12258978.200280001</v>
      </c>
      <c r="Z61" s="20">
        <f t="shared" si="77"/>
        <v>3677693.4600840001</v>
      </c>
      <c r="AA61" s="20">
        <f t="shared" si="77"/>
        <v>245179.56400560003</v>
      </c>
      <c r="AB61" s="20">
        <f t="shared" si="77"/>
        <v>367020.6</v>
      </c>
      <c r="AC61" s="20">
        <f t="shared" si="77"/>
        <v>367020.6</v>
      </c>
      <c r="AD61" s="20">
        <f t="shared" si="77"/>
        <v>149071861.41416961</v>
      </c>
      <c r="AE61" s="20">
        <f t="shared" si="77"/>
        <v>7453593.0707084797</v>
      </c>
      <c r="AF61" s="20">
        <f t="shared" si="77"/>
        <v>14680824</v>
      </c>
      <c r="AG61" s="20">
        <f t="shared" si="77"/>
        <v>171206278.5048781</v>
      </c>
      <c r="AH61" s="8"/>
      <c r="AI61" s="8"/>
    </row>
    <row r="62" spans="1:35" s="21" customFormat="1" ht="15" customHeight="1" x14ac:dyDescent="0.25">
      <c r="A62" s="28">
        <f>A21+A48+A50+A60</f>
        <v>53</v>
      </c>
      <c r="B62" s="24"/>
      <c r="C62" s="24"/>
      <c r="D62" s="29"/>
      <c r="E62" s="30">
        <f>E22+E49+E51+E61</f>
        <v>212191.19</v>
      </c>
      <c r="F62" s="30">
        <f>F22+F49+F51+F61</f>
        <v>1133432709.26</v>
      </c>
      <c r="G62" s="24"/>
      <c r="H62" s="29"/>
      <c r="I62" s="24"/>
      <c r="J62" s="24"/>
      <c r="K62" s="20">
        <f>K22+K49+K51+K61</f>
        <v>619647325.15199995</v>
      </c>
      <c r="L62" s="20">
        <f t="shared" ref="L62:AG62" si="78">L22+L49+L51+L61</f>
        <v>1747000.4100000001</v>
      </c>
      <c r="M62" s="20">
        <f t="shared" si="78"/>
        <v>10609559.5</v>
      </c>
      <c r="N62" s="20">
        <f t="shared" si="78"/>
        <v>12943662.59</v>
      </c>
      <c r="O62" s="20">
        <f t="shared" si="78"/>
        <v>0</v>
      </c>
      <c r="P62" s="20">
        <f t="shared" si="78"/>
        <v>145563156.34</v>
      </c>
      <c r="Q62" s="20">
        <f t="shared" si="78"/>
        <v>0</v>
      </c>
      <c r="R62" s="20">
        <f t="shared" si="78"/>
        <v>25340291.517099999</v>
      </c>
      <c r="S62" s="20">
        <f t="shared" si="78"/>
        <v>0</v>
      </c>
      <c r="T62" s="20">
        <f t="shared" si="78"/>
        <v>21423784.800000001</v>
      </c>
      <c r="U62" s="20">
        <f t="shared" si="78"/>
        <v>1060955.95</v>
      </c>
      <c r="V62" s="20">
        <f t="shared" si="78"/>
        <v>10469808</v>
      </c>
      <c r="W62" s="20">
        <f t="shared" si="78"/>
        <v>0</v>
      </c>
      <c r="X62" s="20">
        <f t="shared" si="78"/>
        <v>31064790.215999994</v>
      </c>
      <c r="Y62" s="20">
        <f t="shared" si="78"/>
        <v>86750625.521280006</v>
      </c>
      <c r="Z62" s="20">
        <f t="shared" si="78"/>
        <v>26025187.656383999</v>
      </c>
      <c r="AA62" s="20">
        <f t="shared" si="78"/>
        <v>1735012.5104256002</v>
      </c>
      <c r="AB62" s="20">
        <f t="shared" si="78"/>
        <v>2121911.9</v>
      </c>
      <c r="AC62" s="20">
        <f t="shared" si="78"/>
        <v>2121911.9</v>
      </c>
      <c r="AD62" s="20">
        <f t="shared" si="78"/>
        <v>998624983.9631896</v>
      </c>
      <c r="AE62" s="20">
        <f t="shared" si="78"/>
        <v>49931249.198159486</v>
      </c>
      <c r="AF62" s="20">
        <f t="shared" si="78"/>
        <v>84876476</v>
      </c>
      <c r="AG62" s="20">
        <f t="shared" si="78"/>
        <v>1133432709.2413492</v>
      </c>
      <c r="AH62" s="10"/>
      <c r="AI62" s="10"/>
    </row>
  </sheetData>
  <mergeCells count="36">
    <mergeCell ref="AG3:AG4"/>
    <mergeCell ref="AH3:AH4"/>
    <mergeCell ref="AI3:AI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I3:I4"/>
    <mergeCell ref="J3:J4"/>
    <mergeCell ref="K3:K4"/>
    <mergeCell ref="L3:L4"/>
    <mergeCell ref="M3:M4"/>
    <mergeCell ref="N3:N4"/>
    <mergeCell ref="A2:J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C3:C4 C22:C29 C51 C61:C62">
    <cfRule type="duplicateValues" dxfId="112" priority="113"/>
  </conditionalFormatting>
  <conditionalFormatting sqref="C3:C4">
    <cfRule type="duplicateValues" dxfId="111" priority="112"/>
  </conditionalFormatting>
  <conditionalFormatting sqref="C22:C40 C2:C9 C61:C62 C51:C55">
    <cfRule type="duplicateValues" dxfId="110" priority="111"/>
  </conditionalFormatting>
  <conditionalFormatting sqref="C22:C41 C2:C10 C61:C62 C51:C56">
    <cfRule type="duplicateValues" dxfId="109" priority="109"/>
    <cfRule type="duplicateValues" dxfId="108" priority="110"/>
  </conditionalFormatting>
  <conditionalFormatting sqref="C22:C59 C2:C20 C61:C62">
    <cfRule type="duplicateValues" dxfId="107" priority="108"/>
  </conditionalFormatting>
  <conditionalFormatting sqref="C3:C4">
    <cfRule type="duplicateValues" dxfId="106" priority="107"/>
  </conditionalFormatting>
  <conditionalFormatting sqref="C22:C29 C51 C61:C62">
    <cfRule type="duplicateValues" dxfId="105" priority="106"/>
  </conditionalFormatting>
  <conditionalFormatting sqref="C3 C22:C29 C51 C61:C62">
    <cfRule type="duplicateValues" dxfId="104" priority="96"/>
    <cfRule type="duplicateValues" dxfId="103" priority="97"/>
    <cfRule type="duplicateValues" dxfId="102" priority="98"/>
    <cfRule type="duplicateValues" dxfId="101" priority="99"/>
    <cfRule type="duplicateValues" dxfId="100" priority="100"/>
    <cfRule type="duplicateValues" dxfId="99" priority="101"/>
    <cfRule type="duplicateValues" dxfId="98" priority="102"/>
    <cfRule type="duplicateValues" dxfId="97" priority="103"/>
    <cfRule type="duplicateValues" dxfId="96" priority="104"/>
    <cfRule type="duplicateValues" dxfId="95" priority="105"/>
  </conditionalFormatting>
  <conditionalFormatting sqref="C3:C4">
    <cfRule type="duplicateValues" dxfId="94" priority="95"/>
  </conditionalFormatting>
  <conditionalFormatting sqref="C3:C4">
    <cfRule type="duplicateValues" dxfId="93" priority="94"/>
  </conditionalFormatting>
  <conditionalFormatting sqref="C3:C4">
    <cfRule type="duplicateValues" dxfId="92" priority="93"/>
  </conditionalFormatting>
  <conditionalFormatting sqref="C3:C4">
    <cfRule type="duplicateValues" dxfId="91" priority="92"/>
  </conditionalFormatting>
  <conditionalFormatting sqref="C3:C4">
    <cfRule type="duplicateValues" dxfId="90" priority="91"/>
  </conditionalFormatting>
  <conditionalFormatting sqref="C3:C4">
    <cfRule type="duplicateValues" dxfId="89" priority="90"/>
  </conditionalFormatting>
  <conditionalFormatting sqref="C3:C4">
    <cfRule type="duplicateValues" dxfId="88" priority="89"/>
  </conditionalFormatting>
  <conditionalFormatting sqref="C3">
    <cfRule type="duplicateValues" dxfId="87" priority="86"/>
    <cfRule type="duplicateValues" dxfId="86" priority="87"/>
    <cfRule type="duplicateValues" dxfId="85" priority="88"/>
  </conditionalFormatting>
  <conditionalFormatting sqref="C3:C4">
    <cfRule type="duplicateValues" dxfId="84" priority="85"/>
  </conditionalFormatting>
  <conditionalFormatting sqref="C49">
    <cfRule type="duplicateValues" dxfId="83" priority="64"/>
    <cfRule type="duplicateValues" dxfId="82" priority="65"/>
    <cfRule type="duplicateValues" dxfId="81" priority="66"/>
    <cfRule type="duplicateValues" dxfId="80" priority="67"/>
    <cfRule type="duplicateValues" dxfId="79" priority="68"/>
    <cfRule type="duplicateValues" dxfId="78" priority="69"/>
    <cfRule type="duplicateValues" dxfId="77" priority="70"/>
    <cfRule type="duplicateValues" dxfId="76" priority="71"/>
    <cfRule type="duplicateValues" dxfId="75" priority="72"/>
    <cfRule type="duplicateValues" dxfId="74" priority="73"/>
    <cfRule type="duplicateValues" dxfId="73" priority="74"/>
    <cfRule type="duplicateValues" dxfId="72" priority="75"/>
    <cfRule type="duplicateValues" dxfId="71" priority="76"/>
    <cfRule type="duplicateValues" dxfId="70" priority="77"/>
    <cfRule type="duplicateValues" dxfId="69" priority="78"/>
    <cfRule type="duplicateValues" dxfId="68" priority="79"/>
    <cfRule type="duplicateValues" dxfId="67" priority="80"/>
    <cfRule type="duplicateValues" dxfId="66" priority="81"/>
    <cfRule type="duplicateValues" dxfId="65" priority="82"/>
    <cfRule type="duplicateValues" dxfId="64" priority="83"/>
    <cfRule type="duplicateValues" dxfId="63" priority="84"/>
  </conditionalFormatting>
  <conditionalFormatting sqref="C49:C50">
    <cfRule type="duplicateValues" dxfId="62" priority="61"/>
    <cfRule type="duplicateValues" dxfId="61" priority="62"/>
    <cfRule type="duplicateValues" dxfId="60" priority="63"/>
  </conditionalFormatting>
  <conditionalFormatting sqref="E23:E29 E3:E4 F29 E22:F22 E51:F51 E61:F62">
    <cfRule type="duplicateValues" dxfId="59" priority="60"/>
  </conditionalFormatting>
  <conditionalFormatting sqref="E23:E29">
    <cfRule type="duplicateValues" dxfId="58" priority="59"/>
  </conditionalFormatting>
  <conditionalFormatting sqref="F29 E2:E10 E23:E41 E51:E56 E22:F22 F51 E61:F62">
    <cfRule type="duplicateValues" dxfId="57" priority="58"/>
  </conditionalFormatting>
  <conditionalFormatting sqref="F29 E2:E20 E23:E59 E22:F22 F49 F51 E61:F62">
    <cfRule type="duplicateValues" dxfId="56" priority="57"/>
  </conditionalFormatting>
  <conditionalFormatting sqref="E23:E29 F29 E22:F22 E51:F51 E61:F62">
    <cfRule type="duplicateValues" dxfId="55" priority="56"/>
  </conditionalFormatting>
  <conditionalFormatting sqref="E23:E29 E3 F29 E22:F22 E51:F51 E61:F62">
    <cfRule type="duplicateValues" dxfId="54" priority="55"/>
  </conditionalFormatting>
  <conditionalFormatting sqref="E23:E29 E3 F29 E22:F22 E51:F51 E61:F62">
    <cfRule type="duplicateValues" dxfId="53" priority="52"/>
    <cfRule type="duplicateValues" dxfId="52" priority="53"/>
    <cfRule type="duplicateValues" dxfId="51" priority="54"/>
  </conditionalFormatting>
  <conditionalFormatting sqref="E23:E29">
    <cfRule type="duplicateValues" dxfId="50" priority="51"/>
  </conditionalFormatting>
  <conditionalFormatting sqref="E23:E29">
    <cfRule type="duplicateValues" dxfId="49" priority="50"/>
  </conditionalFormatting>
  <conditionalFormatting sqref="E23:E29">
    <cfRule type="duplicateValues" dxfId="48" priority="49"/>
  </conditionalFormatting>
  <conditionalFormatting sqref="E23:E29">
    <cfRule type="duplicateValues" dxfId="47" priority="48"/>
  </conditionalFormatting>
  <conditionalFormatting sqref="E3">
    <cfRule type="duplicateValues" dxfId="46" priority="47"/>
  </conditionalFormatting>
  <conditionalFormatting sqref="E49:E50 F49">
    <cfRule type="duplicateValues" dxfId="45" priority="46"/>
  </conditionalFormatting>
  <conditionalFormatting sqref="E49:F49">
    <cfRule type="duplicateValues" dxfId="44" priority="35"/>
    <cfRule type="duplicateValues" dxfId="43" priority="36"/>
    <cfRule type="duplicateValues" dxfId="42" priority="37"/>
    <cfRule type="duplicateValues" dxfId="41" priority="38"/>
    <cfRule type="duplicateValues" dxfId="40" priority="39"/>
    <cfRule type="duplicateValues" dxfId="39" priority="40"/>
    <cfRule type="duplicateValues" dxfId="38" priority="41"/>
    <cfRule type="duplicateValues" dxfId="37" priority="42"/>
    <cfRule type="duplicateValues" dxfId="36" priority="43"/>
    <cfRule type="duplicateValues" dxfId="35" priority="44"/>
    <cfRule type="duplicateValues" dxfId="34" priority="45"/>
  </conditionalFormatting>
  <conditionalFormatting sqref="G22:G29 G3:G4 G51 G61:G62">
    <cfRule type="duplicateValues" dxfId="33" priority="34"/>
  </conditionalFormatting>
  <conditionalFormatting sqref="G22:G40 G2:G9 G61:G62 G51:G55">
    <cfRule type="duplicateValues" dxfId="32" priority="33"/>
  </conditionalFormatting>
  <conditionalFormatting sqref="G22:G41 G2:G10 G61:G62 G51:G56">
    <cfRule type="duplicateValues" dxfId="31" priority="31"/>
    <cfRule type="duplicateValues" dxfId="30" priority="32"/>
  </conditionalFormatting>
  <conditionalFormatting sqref="G22:G59 G2:G20 G61:G62">
    <cfRule type="duplicateValues" dxfId="29" priority="30"/>
  </conditionalFormatting>
  <conditionalFormatting sqref="G22:G29 G3 G51 G61:G62">
    <cfRule type="duplicateValues" dxfId="28" priority="24"/>
    <cfRule type="duplicateValues" dxfId="27" priority="25"/>
    <cfRule type="duplicateValues" dxfId="26" priority="26"/>
    <cfRule type="duplicateValues" dxfId="25" priority="27"/>
    <cfRule type="duplicateValues" dxfId="24" priority="28"/>
    <cfRule type="duplicateValues" dxfId="23" priority="29"/>
  </conditionalFormatting>
  <conditionalFormatting sqref="G22:G29">
    <cfRule type="duplicateValues" dxfId="22" priority="23"/>
  </conditionalFormatting>
  <conditionalFormatting sqref="G22:G29">
    <cfRule type="duplicateValues" dxfId="21" priority="22"/>
  </conditionalFormatting>
  <conditionalFormatting sqref="G22:G29">
    <cfRule type="duplicateValues" dxfId="20" priority="21"/>
  </conditionalFormatting>
  <conditionalFormatting sqref="G22:G29">
    <cfRule type="duplicateValues" dxfId="19" priority="20"/>
  </conditionalFormatting>
  <conditionalFormatting sqref="G22:G29">
    <cfRule type="duplicateValues" dxfId="18" priority="19"/>
  </conditionalFormatting>
  <conditionalFormatting sqref="G22:G29">
    <cfRule type="duplicateValues" dxfId="17" priority="18"/>
  </conditionalFormatting>
  <conditionalFormatting sqref="G3">
    <cfRule type="duplicateValues" dxfId="16" priority="17"/>
  </conditionalFormatting>
  <conditionalFormatting sqref="G49">
    <cfRule type="duplicateValues" dxfId="15" priority="4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G49:G50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Office2</dc:creator>
  <cp:lastModifiedBy>Coal Office2</cp:lastModifiedBy>
  <dcterms:created xsi:type="dcterms:W3CDTF">2024-11-14T10:34:03Z</dcterms:created>
  <dcterms:modified xsi:type="dcterms:W3CDTF">2024-11-14T10:39:31Z</dcterms:modified>
</cp:coreProperties>
</file>